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615" windowWidth="16935" windowHeight="6600" firstSheet="4" activeTab="13"/>
  </bookViews>
  <sheets>
    <sheet name="Сводка затрат" sheetId="1" r:id="rId1"/>
    <sheet name="ССР" sheetId="2" r:id="rId2"/>
    <sheet name="ОСР 02-01" sheetId="3" r:id="rId3"/>
    <sheet name="ОСР 02-02" sheetId="4" r:id="rId4"/>
    <sheet name="ОСР 09-01" sheetId="5" r:id="rId5"/>
    <sheet name="ОСР 09-02" sheetId="6" r:id="rId6"/>
    <sheet name="ОСР 12-01" sheetId="7" r:id="rId7"/>
    <sheet name="ОСР 12-02" sheetId="8" r:id="rId8"/>
    <sheet name="Источники ЦИ" sheetId="9" r:id="rId9"/>
    <sheet name="ЛСР № 112Л" sheetId="10" r:id="rId10"/>
    <sheet name="ЛСР № 127" sheetId="11" r:id="rId11"/>
    <sheet name="РСС" sheetId="12" r:id="rId12"/>
    <sheet name="Форма 20.1 УНЦ" sheetId="13" r:id="rId13"/>
    <sheet name="Контроль не превышения ОФП УНЦ" sheetId="14" r:id="rId14"/>
  </sheets>
  <definedNames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0">#REF!</definedName>
    <definedName name="FOT">#REF!</definedName>
    <definedName name="_xlnm.Print_Titles" localSheetId="9">'ЛСР № 112Л'!$51:$51</definedName>
    <definedName name="_xlnm.Print_Titles" localSheetId="10">'ЛСР № 127'!$27:$27</definedName>
    <definedName name="_xlnm.Print_Area" localSheetId="8">'Источники ЦИ'!$A$1:$K$55</definedName>
    <definedName name="_xlnm.Print_Area" localSheetId="13">'Контроль не превышения ОФП УНЦ'!$A$1:$K$24</definedName>
    <definedName name="_xlnm.Print_Area" localSheetId="9">'ЛСР № 112Л'!$A$1:$L$365</definedName>
    <definedName name="_xlnm.Print_Area" localSheetId="10">'ЛСР № 127'!$A$1:$K$143</definedName>
    <definedName name="_xlnm.Print_Area" localSheetId="11">РСС!$A$1:$U$113</definedName>
    <definedName name="_xlnm.Print_Area" localSheetId="0">'Сводка затрат'!$A$1:$C$90</definedName>
    <definedName name="_xlnm.Print_Area" localSheetId="12">'Форма 20.1 УНЦ'!$B$1:$P$22</definedName>
  </definedNames>
  <calcPr calcId="145621"/>
</workbook>
</file>

<file path=xl/calcChain.xml><?xml version="1.0" encoding="utf-8"?>
<calcChain xmlns="http://schemas.openxmlformats.org/spreadsheetml/2006/main">
  <c r="I27" i="14" l="1"/>
  <c r="H27" i="14"/>
  <c r="F27" i="14"/>
  <c r="E27" i="14"/>
  <c r="D27" i="14"/>
  <c r="J22" i="14"/>
  <c r="I22" i="14"/>
  <c r="H22" i="14"/>
  <c r="K21" i="14"/>
  <c r="J21" i="14"/>
  <c r="I21" i="14"/>
  <c r="H21" i="14"/>
  <c r="G21" i="14"/>
  <c r="F21" i="14"/>
  <c r="E21" i="14"/>
  <c r="D21" i="14"/>
  <c r="C21" i="14"/>
  <c r="H17" i="14"/>
  <c r="G16" i="14"/>
  <c r="G17" i="14" s="1"/>
  <c r="H13" i="14"/>
  <c r="G13" i="14"/>
  <c r="G12" i="14"/>
  <c r="G11" i="14"/>
  <c r="G10" i="14"/>
  <c r="G7" i="14"/>
  <c r="P22" i="13"/>
  <c r="P20" i="13"/>
  <c r="P19" i="13"/>
  <c r="P18" i="13"/>
  <c r="O113" i="12"/>
  <c r="O112" i="12"/>
  <c r="O111" i="12"/>
  <c r="O110" i="12"/>
  <c r="O109" i="12"/>
  <c r="O108" i="12"/>
  <c r="O107" i="12"/>
  <c r="O106" i="12"/>
  <c r="O105" i="12"/>
  <c r="O104" i="12"/>
  <c r="O103" i="12"/>
  <c r="O102" i="12"/>
  <c r="O101" i="12"/>
  <c r="O100" i="12"/>
  <c r="O99" i="12"/>
  <c r="O98" i="12"/>
  <c r="O97" i="12"/>
  <c r="O96" i="12"/>
  <c r="O95" i="12"/>
  <c r="O94" i="12"/>
  <c r="O93" i="12"/>
  <c r="O92" i="12"/>
  <c r="E92" i="12"/>
  <c r="O91" i="12"/>
  <c r="E91" i="12"/>
  <c r="O90" i="12"/>
  <c r="O89" i="12"/>
  <c r="E89" i="12"/>
  <c r="O88" i="12"/>
  <c r="E88" i="12"/>
  <c r="E87" i="12"/>
  <c r="K83" i="12"/>
  <c r="J83" i="12"/>
  <c r="I83" i="12"/>
  <c r="H83" i="12"/>
  <c r="G83" i="12"/>
  <c r="E83" i="12"/>
  <c r="K80" i="12"/>
  <c r="J80" i="12"/>
  <c r="I80" i="12"/>
  <c r="H80" i="12"/>
  <c r="G80" i="12"/>
  <c r="F80" i="12"/>
  <c r="K79" i="12"/>
  <c r="J79" i="12"/>
  <c r="I79" i="12"/>
  <c r="H79" i="12"/>
  <c r="G79" i="12"/>
  <c r="F79" i="12"/>
  <c r="E79" i="12"/>
  <c r="K78" i="12"/>
  <c r="J78" i="12"/>
  <c r="I78" i="12"/>
  <c r="H78" i="12"/>
  <c r="G78" i="12"/>
  <c r="F78" i="12"/>
  <c r="E78" i="12"/>
  <c r="K77" i="12"/>
  <c r="J77" i="12"/>
  <c r="I77" i="12"/>
  <c r="H77" i="12"/>
  <c r="G77" i="12"/>
  <c r="F77" i="12"/>
  <c r="E77" i="12"/>
  <c r="K76" i="12"/>
  <c r="J76" i="12"/>
  <c r="I76" i="12"/>
  <c r="H76" i="12"/>
  <c r="G76" i="12"/>
  <c r="F76" i="12"/>
  <c r="E76" i="12"/>
  <c r="K75" i="12"/>
  <c r="J75" i="12"/>
  <c r="I75" i="12"/>
  <c r="H75" i="12"/>
  <c r="G75" i="12"/>
  <c r="F75" i="12"/>
  <c r="E75" i="12"/>
  <c r="K74" i="12"/>
  <c r="J74" i="12"/>
  <c r="I74" i="12"/>
  <c r="H74" i="12"/>
  <c r="G74" i="12"/>
  <c r="F74" i="12"/>
  <c r="E74" i="12"/>
  <c r="K73" i="12"/>
  <c r="J73" i="12"/>
  <c r="I73" i="12"/>
  <c r="H73" i="12"/>
  <c r="G73" i="12"/>
  <c r="F73" i="12"/>
  <c r="E73" i="12"/>
  <c r="K72" i="12"/>
  <c r="J72" i="12"/>
  <c r="I72" i="12"/>
  <c r="H72" i="12"/>
  <c r="G72" i="12"/>
  <c r="F72" i="12"/>
  <c r="E72" i="12"/>
  <c r="K71" i="12"/>
  <c r="J71" i="12"/>
  <c r="I71" i="12"/>
  <c r="H71" i="12"/>
  <c r="G71" i="12"/>
  <c r="F71" i="12"/>
  <c r="E71" i="12"/>
  <c r="K67" i="12"/>
  <c r="J67" i="12"/>
  <c r="I67" i="12"/>
  <c r="H67" i="12"/>
  <c r="G67" i="12"/>
  <c r="F67" i="12"/>
  <c r="K66" i="12"/>
  <c r="J66" i="12"/>
  <c r="I66" i="12"/>
  <c r="H66" i="12"/>
  <c r="G66" i="12"/>
  <c r="F66" i="12"/>
  <c r="E66" i="12"/>
  <c r="K65" i="12"/>
  <c r="J65" i="12"/>
  <c r="I65" i="12"/>
  <c r="H65" i="12"/>
  <c r="G65" i="12"/>
  <c r="F65" i="12"/>
  <c r="E65" i="12"/>
  <c r="K64" i="12"/>
  <c r="J64" i="12"/>
  <c r="I64" i="12"/>
  <c r="H64" i="12"/>
  <c r="G64" i="12"/>
  <c r="F64" i="12"/>
  <c r="E64" i="12"/>
  <c r="K63" i="12"/>
  <c r="J63" i="12"/>
  <c r="I63" i="12"/>
  <c r="H63" i="12"/>
  <c r="G63" i="12"/>
  <c r="F63" i="12"/>
  <c r="E63" i="12"/>
  <c r="K62" i="12"/>
  <c r="J62" i="12"/>
  <c r="I62" i="12"/>
  <c r="H62" i="12"/>
  <c r="G62" i="12"/>
  <c r="F62" i="12"/>
  <c r="E62" i="12"/>
  <c r="K61" i="12"/>
  <c r="J61" i="12"/>
  <c r="I61" i="12"/>
  <c r="H61" i="12"/>
  <c r="G61" i="12"/>
  <c r="F61" i="12"/>
  <c r="E61" i="12"/>
  <c r="K60" i="12"/>
  <c r="J60" i="12"/>
  <c r="I60" i="12"/>
  <c r="H60" i="12"/>
  <c r="G60" i="12"/>
  <c r="F60" i="12"/>
  <c r="E60" i="12"/>
  <c r="K59" i="12"/>
  <c r="J59" i="12"/>
  <c r="I59" i="12"/>
  <c r="H59" i="12"/>
  <c r="G59" i="12"/>
  <c r="F59" i="12"/>
  <c r="E59" i="12"/>
  <c r="K58" i="12"/>
  <c r="J58" i="12"/>
  <c r="I58" i="12"/>
  <c r="H58" i="12"/>
  <c r="G58" i="12"/>
  <c r="F58" i="12"/>
  <c r="E58" i="12"/>
  <c r="O52" i="12"/>
  <c r="E52" i="12"/>
  <c r="O51" i="12"/>
  <c r="E51" i="12"/>
  <c r="O50" i="12"/>
  <c r="E50" i="12"/>
  <c r="O49" i="12"/>
  <c r="E49" i="12"/>
  <c r="O48" i="12"/>
  <c r="E48" i="12"/>
  <c r="O47" i="12"/>
  <c r="E47" i="12"/>
  <c r="O46" i="12"/>
  <c r="E46" i="12"/>
  <c r="O45" i="12"/>
  <c r="E45" i="12"/>
  <c r="O44" i="12"/>
  <c r="E44" i="12"/>
  <c r="O43" i="12"/>
  <c r="E43" i="12"/>
  <c r="O42" i="12"/>
  <c r="E42" i="12"/>
  <c r="M41" i="12"/>
  <c r="L41" i="12"/>
  <c r="K41" i="12"/>
  <c r="J41" i="12"/>
  <c r="I41" i="12"/>
  <c r="H41" i="12"/>
  <c r="G41" i="12"/>
  <c r="M40" i="12"/>
  <c r="L40" i="12"/>
  <c r="K40" i="12"/>
  <c r="S34" i="12"/>
  <c r="S32" i="12"/>
  <c r="S31" i="12"/>
  <c r="S30" i="12"/>
  <c r="S29" i="12"/>
  <c r="U28" i="12"/>
  <c r="T28" i="12"/>
  <c r="S28" i="12"/>
  <c r="R28" i="12"/>
  <c r="Q28" i="12"/>
  <c r="P28" i="12"/>
  <c r="T26" i="12"/>
  <c r="S26" i="12"/>
  <c r="L26" i="12"/>
  <c r="T25" i="12"/>
  <c r="S25" i="12"/>
  <c r="L25" i="12"/>
  <c r="K25" i="12"/>
  <c r="T24" i="12"/>
  <c r="S24" i="12"/>
  <c r="L24" i="12"/>
  <c r="T23" i="12"/>
  <c r="S23" i="12"/>
  <c r="L23" i="12"/>
  <c r="T22" i="12"/>
  <c r="S22" i="12"/>
  <c r="L22" i="12"/>
  <c r="U19" i="12"/>
  <c r="T19" i="12"/>
  <c r="S19" i="12"/>
  <c r="R19" i="12"/>
  <c r="Q19" i="12"/>
  <c r="P19" i="12"/>
  <c r="L19" i="12"/>
  <c r="K19" i="12"/>
  <c r="I19" i="12"/>
  <c r="T18" i="12"/>
  <c r="S18" i="12"/>
  <c r="L18" i="12"/>
  <c r="T17" i="12"/>
  <c r="S17" i="12"/>
  <c r="L17" i="12"/>
  <c r="K17" i="12"/>
  <c r="T16" i="12"/>
  <c r="S16" i="12"/>
  <c r="L16" i="12"/>
  <c r="T15" i="12"/>
  <c r="S15" i="12"/>
  <c r="L15" i="12"/>
  <c r="T14" i="12"/>
  <c r="S14" i="12"/>
  <c r="L14" i="12"/>
  <c r="U11" i="12"/>
  <c r="T11" i="12"/>
  <c r="S11" i="12"/>
  <c r="R11" i="12"/>
  <c r="Q11" i="12"/>
  <c r="P11" i="12"/>
  <c r="L11" i="12"/>
  <c r="K11" i="12"/>
  <c r="I11" i="12"/>
  <c r="V9" i="12"/>
  <c r="J40" i="9"/>
  <c r="G36" i="9"/>
  <c r="J35" i="9"/>
  <c r="G31" i="9"/>
  <c r="J30" i="9"/>
  <c r="G26" i="9"/>
  <c r="J25" i="9"/>
  <c r="G21" i="9"/>
  <c r="J20" i="9"/>
  <c r="G16" i="9"/>
  <c r="J15" i="9"/>
  <c r="G11" i="9"/>
  <c r="H23" i="8"/>
  <c r="G23" i="8"/>
  <c r="F23" i="8"/>
  <c r="E23" i="8"/>
  <c r="D23" i="8"/>
  <c r="H22" i="8"/>
  <c r="G22" i="8"/>
  <c r="F22" i="8"/>
  <c r="E22" i="8"/>
  <c r="D22" i="8"/>
  <c r="H21" i="8"/>
  <c r="H20" i="8"/>
  <c r="G20" i="8"/>
  <c r="F20" i="8"/>
  <c r="E20" i="8"/>
  <c r="D20" i="8"/>
  <c r="H19" i="8"/>
  <c r="H18" i="8"/>
  <c r="G18" i="8"/>
  <c r="F18" i="8"/>
  <c r="E18" i="8"/>
  <c r="D18" i="8"/>
  <c r="H17" i="8"/>
  <c r="G17" i="8"/>
  <c r="H23" i="7"/>
  <c r="G23" i="7"/>
  <c r="F23" i="7"/>
  <c r="E23" i="7"/>
  <c r="D23" i="7"/>
  <c r="H22" i="7"/>
  <c r="G22" i="7"/>
  <c r="F22" i="7"/>
  <c r="E22" i="7"/>
  <c r="D22" i="7"/>
  <c r="H21" i="7"/>
  <c r="H20" i="7"/>
  <c r="G20" i="7"/>
  <c r="F20" i="7"/>
  <c r="E20" i="7"/>
  <c r="D20" i="7"/>
  <c r="H19" i="7"/>
  <c r="H18" i="7"/>
  <c r="G18" i="7"/>
  <c r="F18" i="7"/>
  <c r="E18" i="7"/>
  <c r="D18" i="7"/>
  <c r="H17" i="7"/>
  <c r="G17" i="7"/>
  <c r="H23" i="6"/>
  <c r="G23" i="6"/>
  <c r="F23" i="6"/>
  <c r="E23" i="6"/>
  <c r="D23" i="6"/>
  <c r="H22" i="6"/>
  <c r="G22" i="6"/>
  <c r="F22" i="6"/>
  <c r="E22" i="6"/>
  <c r="D22" i="6"/>
  <c r="H21" i="6"/>
  <c r="H20" i="6"/>
  <c r="G20" i="6"/>
  <c r="F20" i="6"/>
  <c r="E20" i="6"/>
  <c r="D20" i="6"/>
  <c r="H19" i="6"/>
  <c r="H18" i="6"/>
  <c r="G18" i="6"/>
  <c r="F18" i="6"/>
  <c r="E18" i="6"/>
  <c r="D18" i="6"/>
  <c r="H17" i="6"/>
  <c r="G17" i="6"/>
  <c r="H23" i="5"/>
  <c r="G23" i="5"/>
  <c r="F23" i="5"/>
  <c r="E23" i="5"/>
  <c r="D23" i="5"/>
  <c r="H22" i="5"/>
  <c r="G22" i="5"/>
  <c r="F22" i="5"/>
  <c r="E22" i="5"/>
  <c r="D22" i="5"/>
  <c r="H21" i="5"/>
  <c r="H20" i="5"/>
  <c r="G20" i="5"/>
  <c r="F20" i="5"/>
  <c r="E20" i="5"/>
  <c r="D20" i="5"/>
  <c r="H19" i="5"/>
  <c r="H18" i="5"/>
  <c r="G18" i="5"/>
  <c r="F18" i="5"/>
  <c r="E18" i="5"/>
  <c r="D18" i="5"/>
  <c r="H17" i="5"/>
  <c r="G17" i="5"/>
  <c r="H23" i="4"/>
  <c r="G23" i="4"/>
  <c r="F23" i="4"/>
  <c r="E23" i="4"/>
  <c r="D23" i="4"/>
  <c r="H22" i="4"/>
  <c r="G22" i="4"/>
  <c r="F22" i="4"/>
  <c r="E22" i="4"/>
  <c r="D22" i="4"/>
  <c r="H21" i="4"/>
  <c r="E21" i="4"/>
  <c r="D21" i="4"/>
  <c r="H20" i="4"/>
  <c r="G20" i="4"/>
  <c r="F20" i="4"/>
  <c r="E20" i="4"/>
  <c r="D20" i="4"/>
  <c r="H19" i="4"/>
  <c r="E19" i="4"/>
  <c r="D19" i="4"/>
  <c r="H18" i="4"/>
  <c r="G18" i="4"/>
  <c r="F18" i="4"/>
  <c r="E18" i="4"/>
  <c r="D18" i="4"/>
  <c r="H17" i="4"/>
  <c r="G17" i="4"/>
  <c r="F17" i="4"/>
  <c r="E17" i="4"/>
  <c r="D17" i="4"/>
  <c r="H23" i="3"/>
  <c r="G23" i="3"/>
  <c r="F23" i="3"/>
  <c r="E23" i="3"/>
  <c r="D23" i="3"/>
  <c r="H22" i="3"/>
  <c r="G22" i="3"/>
  <c r="F22" i="3"/>
  <c r="E22" i="3"/>
  <c r="D22" i="3"/>
  <c r="H21" i="3"/>
  <c r="E21" i="3"/>
  <c r="D21" i="3"/>
  <c r="H20" i="3"/>
  <c r="G20" i="3"/>
  <c r="F20" i="3"/>
  <c r="E20" i="3"/>
  <c r="D20" i="3"/>
  <c r="H19" i="3"/>
  <c r="E19" i="3"/>
  <c r="D19" i="3"/>
  <c r="H18" i="3"/>
  <c r="G18" i="3"/>
  <c r="F18" i="3"/>
  <c r="E18" i="3"/>
  <c r="D18" i="3"/>
  <c r="H17" i="3"/>
  <c r="G17" i="3"/>
  <c r="F17" i="3"/>
  <c r="E17" i="3"/>
  <c r="D17" i="3"/>
  <c r="H111" i="2"/>
  <c r="G111" i="2"/>
  <c r="F111" i="2"/>
  <c r="E111" i="2"/>
  <c r="D111" i="2"/>
  <c r="H110" i="2"/>
  <c r="G110" i="2"/>
  <c r="F110" i="2"/>
  <c r="E110" i="2"/>
  <c r="D110" i="2"/>
  <c r="H108" i="2"/>
  <c r="G108" i="2"/>
  <c r="F108" i="2"/>
  <c r="E108" i="2"/>
  <c r="D108" i="2"/>
  <c r="H106" i="2"/>
  <c r="G106" i="2"/>
  <c r="F106" i="2"/>
  <c r="E106" i="2"/>
  <c r="D106" i="2"/>
  <c r="H104" i="2"/>
  <c r="G104" i="2"/>
  <c r="F104" i="2"/>
  <c r="E104" i="2"/>
  <c r="D104" i="2"/>
  <c r="H103" i="2"/>
  <c r="G103" i="2"/>
  <c r="F103" i="2"/>
  <c r="E103" i="2"/>
  <c r="D103" i="2"/>
  <c r="H101" i="2"/>
  <c r="G101" i="2"/>
  <c r="F101" i="2"/>
  <c r="E101" i="2"/>
  <c r="D101" i="2"/>
  <c r="H100" i="2"/>
  <c r="G100" i="2"/>
  <c r="F100" i="2"/>
  <c r="E100" i="2"/>
  <c r="D100" i="2"/>
  <c r="H98" i="2"/>
  <c r="G98" i="2"/>
  <c r="F98" i="2"/>
  <c r="E98" i="2"/>
  <c r="D98" i="2"/>
  <c r="H96" i="2"/>
  <c r="G96" i="2"/>
  <c r="H95" i="2"/>
  <c r="G95" i="2"/>
  <c r="H93" i="2"/>
  <c r="G93" i="2"/>
  <c r="F93" i="2"/>
  <c r="E93" i="2"/>
  <c r="D93" i="2"/>
  <c r="H92" i="2"/>
  <c r="G92" i="2"/>
  <c r="F92" i="2"/>
  <c r="E92" i="2"/>
  <c r="D92" i="2"/>
  <c r="H90" i="2"/>
  <c r="G90" i="2"/>
  <c r="F90" i="2"/>
  <c r="E90" i="2"/>
  <c r="D90" i="2"/>
  <c r="H89" i="2"/>
  <c r="G89" i="2"/>
  <c r="F89" i="2"/>
  <c r="E89" i="2"/>
  <c r="D89" i="2"/>
  <c r="H87" i="2"/>
  <c r="G87" i="2"/>
  <c r="H86" i="2"/>
  <c r="G86" i="2"/>
  <c r="H85" i="2"/>
  <c r="G85" i="2"/>
  <c r="H84" i="2"/>
  <c r="G84" i="2"/>
  <c r="H82" i="2"/>
  <c r="G82" i="2"/>
  <c r="F82" i="2"/>
  <c r="E82" i="2"/>
  <c r="D82" i="2"/>
  <c r="H81" i="2"/>
  <c r="G81" i="2"/>
  <c r="F81" i="2"/>
  <c r="E81" i="2"/>
  <c r="D81" i="2"/>
  <c r="H79" i="2"/>
  <c r="G79" i="2"/>
  <c r="F79" i="2"/>
  <c r="E79" i="2"/>
  <c r="D79" i="2"/>
  <c r="H77" i="2"/>
  <c r="E77" i="2"/>
  <c r="D77" i="2"/>
  <c r="H76" i="2"/>
  <c r="G76" i="2"/>
  <c r="H75" i="2"/>
  <c r="G75" i="2"/>
  <c r="H73" i="2"/>
  <c r="G73" i="2"/>
  <c r="F73" i="2"/>
  <c r="E73" i="2"/>
  <c r="D73" i="2"/>
  <c r="H72" i="2"/>
  <c r="G72" i="2"/>
  <c r="F72" i="2"/>
  <c r="E72" i="2"/>
  <c r="D72" i="2"/>
  <c r="H70" i="2"/>
  <c r="G70" i="2"/>
  <c r="F70" i="2"/>
  <c r="E70" i="2"/>
  <c r="D70" i="2"/>
  <c r="H68" i="2"/>
  <c r="E68" i="2"/>
  <c r="D68" i="2"/>
  <c r="H67" i="2"/>
  <c r="E67" i="2"/>
  <c r="D67" i="2"/>
  <c r="H65" i="2"/>
  <c r="G65" i="2"/>
  <c r="F65" i="2"/>
  <c r="E65" i="2"/>
  <c r="D65" i="2"/>
  <c r="H64" i="2"/>
  <c r="G64" i="2"/>
  <c r="F64" i="2"/>
  <c r="E64" i="2"/>
  <c r="D64" i="2"/>
  <c r="H60" i="2"/>
  <c r="G60" i="2"/>
  <c r="F60" i="2"/>
  <c r="E60" i="2"/>
  <c r="D60" i="2"/>
  <c r="H59" i="2"/>
  <c r="G59" i="2"/>
  <c r="F59" i="2"/>
  <c r="E59" i="2"/>
  <c r="D59" i="2"/>
  <c r="H55" i="2"/>
  <c r="G55" i="2"/>
  <c r="F55" i="2"/>
  <c r="E55" i="2"/>
  <c r="D55" i="2"/>
  <c r="H54" i="2"/>
  <c r="G54" i="2"/>
  <c r="F54" i="2"/>
  <c r="E54" i="2"/>
  <c r="D54" i="2"/>
  <c r="H50" i="2"/>
  <c r="G50" i="2"/>
  <c r="F50" i="2"/>
  <c r="E50" i="2"/>
  <c r="D50" i="2"/>
  <c r="H49" i="2"/>
  <c r="G49" i="2"/>
  <c r="F49" i="2"/>
  <c r="E49" i="2"/>
  <c r="D49" i="2"/>
  <c r="H45" i="2"/>
  <c r="G45" i="2"/>
  <c r="F45" i="2"/>
  <c r="E45" i="2"/>
  <c r="D45" i="2"/>
  <c r="H44" i="2"/>
  <c r="G44" i="2"/>
  <c r="F44" i="2"/>
  <c r="E44" i="2"/>
  <c r="D44" i="2"/>
  <c r="H41" i="2"/>
  <c r="G41" i="2"/>
  <c r="F41" i="2"/>
  <c r="E41" i="2"/>
  <c r="D41" i="2"/>
  <c r="H40" i="2"/>
  <c r="G40" i="2"/>
  <c r="F40" i="2"/>
  <c r="E40" i="2"/>
  <c r="D40" i="2"/>
  <c r="H38" i="2"/>
  <c r="G38" i="2"/>
  <c r="F38" i="2"/>
  <c r="E38" i="2"/>
  <c r="D38" i="2"/>
  <c r="C14" i="2"/>
  <c r="B8" i="2"/>
  <c r="C62" i="1"/>
  <c r="C61" i="1"/>
  <c r="C60" i="1"/>
  <c r="C59" i="1"/>
  <c r="C58" i="1"/>
  <c r="C57" i="1"/>
  <c r="C56" i="1"/>
  <c r="C55" i="1"/>
  <c r="C54" i="1"/>
  <c r="C53" i="1"/>
  <c r="C52" i="1"/>
  <c r="C50" i="1"/>
  <c r="C49" i="1"/>
  <c r="C48" i="1"/>
  <c r="C47" i="1"/>
  <c r="C46" i="1"/>
  <c r="C34" i="1"/>
  <c r="C27" i="1"/>
  <c r="C24" i="1"/>
  <c r="C23" i="1"/>
  <c r="C22" i="1"/>
  <c r="C21" i="1"/>
  <c r="C20" i="1"/>
  <c r="C18" i="1"/>
  <c r="C17" i="1"/>
  <c r="C16" i="1"/>
  <c r="C15" i="1"/>
  <c r="T10" i="1"/>
  <c r="S10" i="1"/>
  <c r="R10" i="1"/>
  <c r="Q10" i="1"/>
  <c r="P10" i="1"/>
  <c r="N10" i="1"/>
</calcChain>
</file>

<file path=xl/sharedStrings.xml><?xml version="1.0" encoding="utf-8"?>
<sst xmlns="http://schemas.openxmlformats.org/spreadsheetml/2006/main" count="1415" uniqueCount="645">
  <si>
    <t>СВОДКА ЗАТРАТ</t>
  </si>
  <si>
    <t xml:space="preserve">             по инвестиционному проекту:</t>
  </si>
  <si>
    <t>Ф25-990 РЕК МО</t>
  </si>
  <si>
    <t>ООО "СпецПромКомпания" Объект сельскохозяйственного назначения, 140128, Московская обл., г Раменское, 10-й км, кадастровый номер: 50:23:0030221:15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</si>
  <si>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</si>
  <si>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</si>
  <si>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</si>
  <si>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</si>
  <si>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</si>
  <si>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</si>
  <si>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</si>
  <si>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</si>
  <si>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</si>
  <si>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</si>
  <si>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</si>
  <si>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</si>
  <si>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</si>
  <si>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</si>
  <si>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</si>
  <si>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</si>
  <si>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</si>
  <si>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</si>
  <si>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</si>
  <si>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</si>
  <si>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Содержание службы заказчика</t>
  </si>
  <si>
    <t>Cтроительный контроль</t>
  </si>
  <si>
    <t>Резерв средств на непредвиденные работы и затраты</t>
  </si>
  <si>
    <t>Прочие</t>
  </si>
  <si>
    <t>Справочные данные в прогнозном уровне цен на год окончания строительства без планирования по годам (без НДС):</t>
  </si>
  <si>
    <t>Итого, сметная стоимость в ценах  на 01.01.2024 года</t>
  </si>
  <si>
    <t>В том числе планируемый объем освоения капитальных вложений на 2024 год</t>
  </si>
  <si>
    <t>В том числе планируемый объем освоения капитальных вложений на 2025 год</t>
  </si>
  <si>
    <t>В том числе планируемый объем освоения капитальных вложений на 2026 год</t>
  </si>
  <si>
    <t>В том числе планируемый объем освоения капитальных вложений на 2027 год</t>
  </si>
  <si>
    <t>В том числе планируемый объем освоения капитальных вложений на 2028 год</t>
  </si>
  <si>
    <t>В том числе планируемый объем освоения капитальных вложений на 2029 год</t>
  </si>
  <si>
    <t>В том числе планируемый объем освоения капитальных вложений на 2030 год</t>
  </si>
  <si>
    <t>В том числе планируемый объем освоения капитальных вложений на 2031 год</t>
  </si>
  <si>
    <t>Индексы-дефляторы Минэкономразвития от года текущих цен в расчете 
(01.01 2024) до года реализации в т.ч.: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</si>
  <si>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</si>
  <si>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</si>
  <si>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</si>
  <si>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</si>
  <si>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</si>
  <si>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</si>
  <si>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</si>
  <si>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</si>
  <si>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Итого, сметная стоимость в прогнозном уровне цен</t>
  </si>
  <si>
    <t>Сметная стоимость всего:</t>
  </si>
  <si>
    <t>НДС</t>
  </si>
  <si>
    <t>Итого, сметная стоимость в прогнозном уровне цен с учетом НДС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</si>
  <si>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</si>
  <si>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</si>
  <si>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</si>
  <si>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</si>
  <si>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</si>
  <si>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</si>
  <si>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</si>
  <si>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</si>
  <si>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</si>
  <si>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</si>
  <si>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</si>
  <si>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</si>
  <si>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</si>
  <si>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</si>
  <si>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</si>
  <si>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</si>
  <si>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</si>
  <si>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</si>
  <si>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</si>
  <si>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</si>
  <si>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</si>
  <si>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</si>
  <si>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</si>
  <si>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Жбанов В. В.</t>
  </si>
  <si>
    <t xml:space="preserve">Заместитель директора департамента 
- начальник управления формирования стоимости </t>
  </si>
  <si>
    <t>Молодцов Д.М.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</si>
  <si>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</si>
  <si>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</si>
  <si>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</si>
  <si>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</si>
  <si>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</si>
  <si>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</si>
  <si>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</si>
  <si>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</si>
  <si>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</si>
  <si>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</si>
  <si>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</si>
  <si>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</si>
  <si>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</si>
  <si>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</si>
  <si>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</si>
  <si>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</si>
  <si>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</si>
  <si>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</si>
  <si>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01.01.2024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</si>
  <si>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</si>
  <si>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</si>
  <si>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</si>
  <si>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</si>
  <si>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</si>
  <si>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</si>
  <si>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</si>
  <si>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</si>
  <si>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</si>
  <si>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</si>
  <si>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</si>
  <si>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</si>
  <si>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</si>
  <si>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Замена трансформатора тока в ячейке КРУ-10 кВ</t>
  </si>
  <si>
    <t>ОБЪЕКТНЫЙ СМЕТНЫЙ РАСЧЕТ № 02-02</t>
  </si>
  <si>
    <t>Установка трансформаторов тока нулевой последовательности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</si>
  <si>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</si>
  <si>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</si>
  <si>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</si>
  <si>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</si>
  <si>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</si>
  <si>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</si>
  <si>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</si>
  <si>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</si>
  <si>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</si>
  <si>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</si>
  <si>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</si>
  <si>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</si>
  <si>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</si>
  <si>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</si>
  <si>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</si>
  <si>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Методика Минстроя России от 19.06.2020 № 332/пр п.23</t>
  </si>
  <si>
    <t>Временные здания и сооружения (Замена трансформатора тока в ячейке КРУ-10 кВ)</t>
  </si>
  <si>
    <t>МОС.05.05-006.2022, табл.В.1, п.2.3.</t>
  </si>
  <si>
    <t>Временные здания и сооружения (Установка трансформаторов тока нулевой последовательности)</t>
  </si>
  <si>
    <t>3-4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</si>
  <si>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</si>
  <si>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</si>
  <si>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</si>
  <si>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</si>
  <si>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</si>
  <si>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(Замена трансформатора тока в ячейке КРУ-10 кВ)</t>
  </si>
  <si>
    <t>ОБЪЕКТНЫЙ СМЕТНЫЙ РАСЧЕТ № 09-02</t>
  </si>
  <si>
    <t>ПНР (Установка трансформаторов тока нулевой последовательности)</t>
  </si>
  <si>
    <t>Методика Минстроя России от 25.05.2021 № 325/пр п.50</t>
  </si>
  <si>
    <t>Дополнительные затраты при производстве работ в зимнее время (Замена трансформатора тока в ячейке КРУ-10 кВ)</t>
  </si>
  <si>
    <t>5-6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</si>
  <si>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</si>
  <si>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</si>
  <si>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</si>
  <si>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</si>
  <si>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(Замена трансформатора тока в ячейке КРУ-10 кВ)</t>
  </si>
  <si>
    <t>Строительный контроль 2,14% (Установка трансформаторов тока нулевой последовательности)</t>
  </si>
  <si>
    <t>Приказ ПАО "МОЭСК" от 22.01.2018  № 50</t>
  </si>
  <si>
    <t>Содержание службы заказчика-застройщика 5,68% (Замена трансформатора тока в ячейке КРУ-10 кВ)</t>
  </si>
  <si>
    <t>Содержание службы заказчика-застройщика 5,68% (Установка трансформаторов тока нулевой последовательности)</t>
  </si>
  <si>
    <t>8-9</t>
  </si>
  <si>
    <t>Строительный контроль 2,14%</t>
  </si>
  <si>
    <t>10-11</t>
  </si>
  <si>
    <t>Содержание службы заказчика-застройщика 5,68%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</si>
  <si>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</si>
  <si>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</si>
  <si>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</si>
  <si>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</si>
  <si>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(Замена трансформатора тока в ячейке КРУ-10 кВ)</t>
  </si>
  <si>
    <t>ОБЪЕКТНЫЙ СМЕТНЫЙ РАСЧЕТ № 12-02</t>
  </si>
  <si>
    <t>ПИР (Установка трансформаторов тока нулевой последовательности)</t>
  </si>
  <si>
    <t>12-13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</si>
  <si>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</si>
  <si>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</si>
  <si>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</si>
  <si>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</si>
  <si>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(Замена трансформатора тока в ячейке КРУ-10 кВ)</t>
  </si>
  <si>
    <t>ТСН 2001.12 п.3.2.23</t>
  </si>
  <si>
    <t>Резерв средств на непредвиденные работы и затраты (Установка трансформаторов тока нулевой последовательности)</t>
  </si>
  <si>
    <t>14-15</t>
  </si>
  <si>
    <t>Всего по сводному расчету г. без НДС.</t>
  </si>
  <si>
    <t>Налоговый кодекс РФ ст. 49</t>
  </si>
  <si>
    <t>НДС 20%</t>
  </si>
  <si>
    <t>Всего с НДС</t>
  </si>
  <si>
    <t xml:space="preserve">Заместитель директора департамента - начальник управления формирования стоимости </t>
  </si>
  <si>
    <t>19.05.2025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</si>
  <si>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</si>
  <si>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  <family val="1"/>
        <charset val="204"/>
      </rPr>
      <t xml:space="preserve">в текущем уровне цен </t>
    </r>
    <r>
      <rPr>
        <sz val="10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</si>
  <si>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</si>
  <si>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</si>
  <si>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</si>
  <si>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</si>
  <si>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шт.</t>
  </si>
  <si>
    <t>строительных работ</t>
  </si>
  <si>
    <t>всего</t>
  </si>
  <si>
    <t>02-01</t>
  </si>
  <si>
    <t xml:space="preserve">Итого 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</si>
  <si>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</si>
  <si>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</si>
  <si>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</si>
  <si>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</si>
  <si>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</si>
  <si>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</si>
  <si>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</si>
  <si>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</si>
  <si>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</si>
  <si>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02-02</t>
  </si>
  <si>
    <t>09-01</t>
  </si>
  <si>
    <t>ПНР, Замена трансформатора тока в ячейке КРУ-10 кВ</t>
  </si>
  <si>
    <t>09-02</t>
  </si>
  <si>
    <t>ПНР, Установка трансформаторов тока нулевой последовательности</t>
  </si>
  <si>
    <t>12-01</t>
  </si>
  <si>
    <t>ПИР, Замена трансформатора тока в ячейке КРУ-10 кВ</t>
  </si>
  <si>
    <t>12-02</t>
  </si>
  <si>
    <t>ПИР, Установка трансформаторов тока нулевой последовательности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</si>
  <si>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</si>
  <si>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</si>
  <si>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</si>
  <si>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</si>
  <si>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</si>
  <si>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</si>
  <si>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</si>
  <si>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</si>
  <si>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</si>
  <si>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</si>
  <si>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</si>
  <si>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№112Л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</si>
  <si>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</si>
  <si>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</si>
  <si>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</si>
  <si>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</si>
  <si>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</si>
  <si>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№127</t>
  </si>
  <si>
    <t>Приказ Минстроя России от 28.11.2023 № 847/пр. Методика Минстроя России от 04.08.2020 № 421/пр п.173</t>
  </si>
  <si>
    <t>Инженерные сети и сооружения. МРР-4.2.04-22 таб. 3.13 Методика  МРР-10-1-17   п.2.2 (Глава 2).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</si>
  <si>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</si>
  <si>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</si>
  <si>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</si>
  <si>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</si>
  <si>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</si>
  <si>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</si>
  <si>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</si>
  <si>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</si>
  <si>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</si>
  <si>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</si>
  <si>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</si>
  <si>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</si>
  <si>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</si>
  <si>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</si>
  <si>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</si>
  <si>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</si>
  <si>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</si>
  <si>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№ 1046/пр;   Приказ Минстроя России от 04.08.2020 № 421/пр;  Приказ Минстроя России от 21.12.2020 № 812/пр;  Приказ Минстроя России от 11.12.2020 № 774/пр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</si>
  <si>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</si>
  <si>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905/пр;  Приказ Минстроя России от 27 декабря 2022 г. № 1133/пр; Приказ Минстроя России от 10 февраля 2023 г № 84/пр; Приказ Минстроя России от 11 мая 2023 г № 335/пр; Приказ Минстроя России от 02 августа 2023 г. № 551/пр; Приказ Минстроя России от 14 ноября 2023 г № 817/пр;  Приказ Минстроя России от 07.07.2022 № 557/пр;  Приказ Минстроя России от 02.09.2021 № 636/пр, Приказ Минстроя России от 26.07.2022 № 611/пр;  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</si>
  <si>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</si>
  <si>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№72412-ИФ/09 от 23.11.2023 г.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</si>
  <si>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</si>
  <si>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от 16.02.2023 г. № 39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</si>
  <si>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</si>
  <si>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</si>
  <si>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</si>
  <si>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</si>
  <si>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Замена трансформатора тока в ячейке КРУ-10 кВ (ФСНБ-2022)</t>
  </si>
  <si>
    <t>(наименование объекта капитального строительства)</t>
  </si>
  <si>
    <t>Локальный сметный расчет № 112Л (2024/1)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</si>
  <si>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</si>
  <si>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</si>
  <si>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</si>
  <si>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</si>
  <si>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</si>
  <si>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</si>
  <si>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2024 года</t>
  </si>
  <si>
    <t>Сметная стоимость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</si>
  <si>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</si>
  <si>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</si>
  <si>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</si>
  <si>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</si>
  <si>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</si>
  <si>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</si>
  <si>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</si>
  <si>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</si>
  <si>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</si>
  <si>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</si>
  <si>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</si>
  <si>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</si>
  <si>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</si>
  <si>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</si>
  <si>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</si>
  <si>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</si>
  <si>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</si>
  <si>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</si>
  <si>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</si>
  <si>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Демонтажные работы</t>
  </si>
  <si>
    <t>1</t>
  </si>
  <si>
    <t>ГЭСНм 08-01-053-01</t>
  </si>
  <si>
    <r>
      <t>Трансформатор тока напряжением: до 10 кВ</t>
    </r>
    <r>
      <rPr>
        <i/>
        <sz val="10"/>
        <color rgb="FF000000"/>
        <rFont val="Arial"/>
        <family val="2"/>
        <charset val="204"/>
      </rPr>
      <t xml:space="preserve">
Поправки к: 
М )*0;   
ЭМ )*0,3;   
ЗТ )*0,3;   
ЗТм )*0,3</t>
    </r>
  </si>
  <si>
    <t>ШТ</t>
  </si>
  <si>
    <t>Поправка: МР 571/пр Табл.3, п.4</t>
  </si>
  <si>
    <t>Поправка: МР 571/пр Табл.3, п.4  Наименование: Демонтаж: Оборудование, не пригодное для дальнейшего использования, (предназначено в лом) без разборки и резки</t>
  </si>
  <si>
    <t>ОТ (ЗТ)</t>
  </si>
  <si>
    <t>1-100-40</t>
  </si>
  <si>
    <t>Затраты труда рабочих (Средний разряд - 4)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</si>
  <si>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</si>
  <si>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</si>
  <si>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</si>
  <si>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</si>
  <si>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</si>
  <si>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</si>
  <si>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91.06.03-058</t>
  </si>
  <si>
    <t>Лебедки электрические тяговым усилием 156,96 кН (16 т)</t>
  </si>
  <si>
    <t>4-100-030</t>
  </si>
  <si>
    <t>ОТм(ЗТм) Средний разряд машинистов 3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</si>
  <si>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</si>
  <si>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</si>
  <si>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</si>
  <si>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</si>
  <si>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М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</si>
  <si>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</si>
  <si>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</si>
  <si>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</si>
  <si>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</si>
  <si>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</si>
  <si>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</si>
  <si>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</si>
  <si>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</si>
  <si>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</si>
  <si>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</si>
  <si>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</si>
  <si>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</si>
  <si>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</si>
  <si>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</si>
  <si>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</si>
  <si>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</si>
  <si>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Всего по позиции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</si>
  <si>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</si>
  <si>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</si>
  <si>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</si>
  <si>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</si>
  <si>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</si>
  <si>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</si>
  <si>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</si>
  <si>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</si>
  <si>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</si>
  <si>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</si>
  <si>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</si>
  <si>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</si>
  <si>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</si>
  <si>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</si>
  <si>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</si>
  <si>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</si>
  <si>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</si>
  <si>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</si>
  <si>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</si>
  <si>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</si>
  <si>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</si>
  <si>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</si>
  <si>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</si>
  <si>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</si>
  <si>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</si>
  <si>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</si>
  <si>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Монтажные работы</t>
  </si>
  <si>
    <t>2</t>
  </si>
  <si>
    <r>
      <t>Трансформатор тока напряжением: до 10 кВ</t>
    </r>
    <r>
      <rPr>
        <i/>
        <sz val="10"/>
        <color rgb="FF000000"/>
        <rFont val="Arial"/>
        <family val="2"/>
        <charset val="204"/>
      </rPr>
      <t xml:space="preserve">
Поправки к: 
ЭМ )*1,2;   
ЗТ )*1,2;   
ЗТм )*1,2</t>
    </r>
  </si>
  <si>
    <t>Поправка: МР 507/пр Прил.3, Табл.1, п. 4</t>
  </si>
  <si>
    <t>Поправка: МР 507/пр Прил.3, Табл.1,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</si>
  <si>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2.1</t>
  </si>
  <si>
    <t>Раздел: Оборудование</t>
  </si>
  <si>
    <t>3</t>
  </si>
  <si>
    <t>КП</t>
  </si>
  <si>
    <r>
      <t>Оборудование :_x000D_
Трансформатор тока ТЛО10-М11АC-0,2S/10Р-10/15-600/5-У2-б40кА-КЭАЗ</t>
    </r>
    <r>
      <rPr>
        <i/>
        <sz val="11"/>
        <color rgb="FF821E82"/>
        <rFont val="Arial"/>
        <family val="2"/>
        <charset val="204"/>
      </rPr>
      <t xml:space="preserve">
26 700,05 = 25 615 +  3% Трансп +  1,2% Заг.скл</t>
    </r>
  </si>
  <si>
    <t>Раздел: Пусконаладочные работы</t>
  </si>
  <si>
    <t>4</t>
  </si>
  <si>
    <t>ГЭСНп 01-02-017-02</t>
  </si>
  <si>
    <r>
      <t>Трансформатор тока измерительный выносной напряжением: до 11 кВ, с твердой изоляцией</t>
    </r>
    <r>
      <rPr>
        <i/>
        <sz val="10"/>
        <color rgb="FF000000"/>
        <rFont val="Arial"/>
        <family val="2"/>
        <charset val="204"/>
      </rPr>
      <t xml:space="preserve">
Поправки к: 
ЗТ )*1,2</t>
    </r>
  </si>
  <si>
    <t>Поправка: МР 507/пр Прил.3, Табл.4, п. 3</t>
  </si>
  <si>
    <t>Поправка: МР 507/пр Прил.3, Табл.4,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</si>
  <si>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3-100-02</t>
  </si>
  <si>
    <t>Техник II категории</t>
  </si>
  <si>
    <t>чел.-ч</t>
  </si>
  <si>
    <t>3-200-02</t>
  </si>
  <si>
    <t>Инженер 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</si>
  <si>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</si>
  <si>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</si>
  <si>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</si>
  <si>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</si>
  <si>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6</t>
  </si>
  <si>
    <t>ГЭСНп 01-12-010-03</t>
  </si>
  <si>
    <r>
      <t>Испытание: вторичной обмотки трансформатора измерительного</t>
    </r>
    <r>
      <rPr>
        <i/>
        <sz val="10"/>
        <color rgb="FF000000"/>
        <rFont val="Arial"/>
        <family val="2"/>
        <charset val="204"/>
      </rPr>
      <t xml:space="preserve">
Поправки к: 
ЗТ )*1,2</t>
    </r>
  </si>
  <si>
    <t>испытание</t>
  </si>
  <si>
    <t>2-100-05</t>
  </si>
  <si>
    <t>Рабочий 5 разряда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</si>
  <si>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</si>
  <si>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</si>
  <si>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</si>
  <si>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</si>
  <si>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</si>
  <si>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</si>
  <si>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</si>
  <si>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</si>
  <si>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</si>
  <si>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</si>
  <si>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</si>
  <si>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</si>
  <si>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</si>
  <si>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</si>
  <si>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</si>
  <si>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</si>
  <si>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</si>
  <si>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</si>
  <si>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>Мет. 421/пр. 04.08.20. пр. 8; п.1</t>
  </si>
  <si>
    <t xml:space="preserve">         вхолостую(по стр. 4, 6)</t>
  </si>
  <si>
    <t>ПНР "под нагрузкой"</t>
  </si>
  <si>
    <t xml:space="preserve">         под нагрузкой(по стр. 4, 6)</t>
  </si>
  <si>
    <t xml:space="preserve">Составил   </t>
  </si>
  <si>
    <t xml:space="preserve"> </t>
  </si>
  <si>
    <t>[должность,подпись(инициалы,фамилия)]</t>
  </si>
  <si>
    <t xml:space="preserve">Проверил   </t>
  </si>
  <si>
    <t>Форма № 4б</t>
  </si>
  <si>
    <t>ЛСР № 127 Установка трансформаторов тока нулевой последовательности</t>
  </si>
  <si>
    <t>(наименование стройки и/или объекта)</t>
  </si>
  <si>
    <t>Локальный сметный расчет № 127 (2024/1)</t>
  </si>
  <si>
    <t xml:space="preserve">Основание: чертежи № </t>
  </si>
  <si>
    <t>В базисном уровне цен</t>
  </si>
  <si>
    <t>В текущем уровне цен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</si>
  <si>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</si>
  <si>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</si>
  <si>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</si>
  <si>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</si>
  <si>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</si>
  <si>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</si>
  <si>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Возврат материалов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</si>
  <si>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</si>
  <si>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 №208 январь 2024 года</t>
  </si>
  <si>
    <t>Шифр расценки и коды ресурсов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</si>
  <si>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</si>
  <si>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</si>
  <si>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</si>
  <si>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</si>
  <si>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</si>
  <si>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</si>
  <si>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</si>
  <si>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</si>
  <si>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</si>
  <si>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4.8-34-1</t>
  </si>
  <si>
    <t>Трансформаторы тока, трансформатор, напряжение до 10 кВ</t>
  </si>
  <si>
    <t>1  ШТ.</t>
  </si>
  <si>
    <t>ЗП</t>
  </si>
  <si>
    <t>)*1,2</t>
  </si>
  <si>
    <t>в т.ч. ЗПМ</t>
  </si>
  <si>
    <t>НР от ЗП</t>
  </si>
  <si>
    <t>СП от ЗП</t>
  </si>
  <si>
    <t>ЗТР</t>
  </si>
  <si>
    <t>чел-ч</t>
  </si>
  <si>
    <t>Всего по позиции:</t>
  </si>
  <si>
    <t>4.8-79-10</t>
  </si>
  <si>
    <t>Кабели до 35 кВ, прокладываемые по установленным конструкциям и лоткам, кабель с креплением по всей длине, масса 1 м, до 1 кг</t>
  </si>
  <si>
    <t>100 М КАБЕЛЯ</t>
  </si>
  <si>
    <t>Объем: 0,05=5/100</t>
  </si>
  <si>
    <t>4.8-89-4</t>
  </si>
  <si>
    <t>Заделки концевые сухие, для контрольного кабеля, сечение одной жилы до 2,5 мм2, количество жил до 4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</si>
  <si>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</si>
  <si>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</si>
  <si>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</si>
  <si>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0,08=8/100</t>
  </si>
  <si>
    <t>Итого по разделу: Монтажные работы</t>
  </si>
  <si>
    <t xml:space="preserve">   Итого по ТСН-2001.16</t>
  </si>
  <si>
    <t xml:space="preserve">   Итого возвратных сумм</t>
  </si>
  <si>
    <t>ТКП</t>
  </si>
  <si>
    <r>
      <t>Трансформатор тока нулевой последовательности ТЗРЛ-200</t>
    </r>
    <r>
      <rPr>
        <i/>
        <sz val="10"/>
        <color rgb="FF000000"/>
        <rFont val="Arial"/>
        <family val="2"/>
        <charset val="204"/>
      </rPr>
      <t xml:space="preserve">
2 164,43 = [17 243 / 1,2 /  6,92] +  3% Трансп +  1,2% Заг.скл</t>
    </r>
  </si>
  <si>
    <t>1 шт.</t>
  </si>
  <si>
    <t>Итого по разделу: Оборудование</t>
  </si>
  <si>
    <t>Раздел: Материалы</t>
  </si>
  <si>
    <t>1.23-1-398</t>
  </si>
  <si>
    <t>Кабели контрольные с медными жилами огнестойкие, с изоляцией и оболочкой из поливинилхлоридной композиции пониженной пожароопасности, с низким дымо- и газовыделением, в общем экране под оболочкой, марка КВВГЭнг(А)-FRLS, число жил и сечение 4х2,5 мм2</t>
  </si>
  <si>
    <t>км</t>
  </si>
  <si>
    <t>Итого по разделу: Материалы</t>
  </si>
  <si>
    <t>5.1-18-1</t>
  </si>
  <si>
    <t>Трансформатор нулевой последовательности без подмагничивания</t>
  </si>
  <si>
    <t>)*0,8)*1,3</t>
  </si>
  <si>
    <t>5.1-124-1</t>
  </si>
  <si>
    <t>Схема разводки с количеством панелей (шкафов, ячеек) до 2</t>
  </si>
  <si>
    <t>1 схема</t>
  </si>
  <si>
    <t>5.1-167-2</t>
  </si>
  <si>
    <t>Обмотка трансформатора измерительного первичная</t>
  </si>
  <si>
    <t>1 испытание</t>
  </si>
  <si>
    <t>5.1-167-3</t>
  </si>
  <si>
    <t>Обмотка трансформатора измерительного вторичная</t>
  </si>
  <si>
    <t>5.1-177-1</t>
  </si>
  <si>
    <t>Вторичные цепи, цепи вторичной коммутации</t>
  </si>
  <si>
    <t>Итого по разделу: Пусконаладочные работы</t>
  </si>
  <si>
    <t xml:space="preserve">Итого по локальной смете: </t>
  </si>
  <si>
    <t>Итого по смете: ЛСР № 127 Установка трансформаторов тока нулевой последовательности</t>
  </si>
  <si>
    <t>Расчет сметной стоимости инвестиционного проекта, выполненный на основании: 
1. Укрупненные нормативы цены строительства. НЦС 81-02-21-2024. Сборник № 21. Объекты энергетики (за исключением линейных), утверждённые приказом Минстроя России от 16.02.2024 № 122/пр. 
 2. Укрупненные нормативы цены строительства. НЦС 81-02-12-2024. Сборник № 12. Наружные электрические сети, утверждённые приказом Минстроя России от 07.03.2023  № 166/пр.</t>
  </si>
  <si>
    <t>Субъект Российской Федерации:</t>
  </si>
  <si>
    <t>МО</t>
  </si>
  <si>
    <t>Год ввода объекта в эксплуатацию:</t>
  </si>
  <si>
    <t>ТУ/ТЗ/ЗП:</t>
  </si>
  <si>
    <t>И-25-00-253350/125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</si>
  <si>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</si>
  <si>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</si>
  <si>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</si>
  <si>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</si>
  <si>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</si>
  <si>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Кол-во</t>
  </si>
  <si>
    <t>Стоимость в уровне цен на 01.01.2024г.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</si>
  <si>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</si>
  <si>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</si>
  <si>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</si>
  <si>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01.01.2024г. По объему работ, тыс.руб</t>
  </si>
  <si>
    <t>Плановая стоимость объекта в прогнозных ценах года окончания строительства</t>
  </si>
  <si>
    <t>СМР</t>
  </si>
  <si>
    <t>10.2.1. Модернизации ячейки  1 с.ш.  фид. 6  ПС-764 «Загорново» с установкой трансформатора тока нулевой последовательности- 1 шт., заменой трансформаторов тока 200/5 на 600/5- 3 шт.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</si>
  <si>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</si>
  <si>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</si>
  <si>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</si>
  <si>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</si>
  <si>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( 5,68 %- приказ ПАО "МОЭСК" от 22.01.2018  № 50)</t>
  </si>
  <si>
    <t>Итого в уровне цен на 01.01.2023 г (справочно в прогнозных ценах года окончания строительства), в том числе:</t>
  </si>
  <si>
    <t>Расчет произведен в уровне цен, сложившихся на 01.01.2024г.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</si>
  <si>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</si>
  <si>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</si>
  <si>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</si>
  <si>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</si>
  <si>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</si>
  <si>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</si>
  <si>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</si>
  <si>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</si>
  <si>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</si>
  <si>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</si>
  <si>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</si>
  <si>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</si>
  <si>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</si>
  <si>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</si>
  <si>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</si>
  <si>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>Строительный контроль</t>
  </si>
  <si>
    <t xml:space="preserve">Прочие </t>
  </si>
  <si>
    <t>ВСЕГО: сметная стоимость строительства,
без НДС, тыс.руб.:</t>
  </si>
  <si>
    <t>НДС-20%,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</si>
  <si>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</si>
  <si>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</si>
  <si>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2024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</si>
  <si>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</si>
  <si>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</si>
  <si>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</si>
  <si>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</si>
  <si>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</si>
  <si>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</si>
  <si>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</si>
  <si>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</si>
  <si>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</si>
  <si>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</si>
  <si>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</si>
  <si>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</si>
  <si>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</si>
  <si>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</si>
  <si>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</si>
  <si>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</si>
  <si>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</si>
  <si>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</si>
  <si>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</si>
  <si>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</si>
  <si>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</si>
  <si>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</si>
  <si>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</si>
  <si>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</si>
  <si>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</si>
  <si>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</si>
  <si>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</si>
  <si>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Ki=7,44 Распоряжение ФАУ "ГЛАВГОСЭКСПЕРТИЗА РОССИИ" от 25.01.2024 № 40-Р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</si>
  <si>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</si>
  <si>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</si>
  <si>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</si>
  <si>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</si>
  <si>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</si>
  <si>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</si>
  <si>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</si>
  <si>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</si>
  <si>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</si>
  <si>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</si>
  <si>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</si>
  <si>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</si>
  <si>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</si>
  <si>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</si>
  <si>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</si>
  <si>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</si>
  <si>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</si>
  <si>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</si>
  <si>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</si>
  <si>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</si>
  <si>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</si>
  <si>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</si>
  <si>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</si>
  <si>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</si>
  <si>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</si>
  <si>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</si>
  <si>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Приложение №1</t>
  </si>
  <si>
    <t>к приказу Минэнерго России</t>
  </si>
  <si>
    <t>от «__» _____ 20  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</si>
  <si>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УНЦ</t>
  </si>
  <si>
    <r>
      <rPr>
        <sz val="12"/>
        <color rgb="FF000000"/>
        <rFont val="Times New Roman"/>
        <family val="1"/>
        <charset val="204"/>
      </rPr>
      <t>Инвестиционная программа:________</t>
    </r>
    <r>
      <rPr>
        <u/>
        <sz val="12"/>
        <color rgb="FF000000"/>
        <rFont val="Times New Roman"/>
        <family val="1"/>
        <charset val="204"/>
      </rPr>
      <t>ПАО Россети Московский регион_______</t>
    </r>
    <r>
      <rPr>
        <sz val="12"/>
        <color rgb="FF000000"/>
        <rFont val="Times New Roman"/>
        <family val="1"/>
        <charset val="204"/>
      </rPr>
      <t>_</t>
    </r>
  </si>
  <si>
    <t xml:space="preserve">                                                                полное наименование субъекта электроэнергетики</t>
  </si>
  <si>
    <t xml:space="preserve">Год раскрытия информации: </t>
  </si>
  <si>
    <t>№</t>
  </si>
  <si>
    <t>Наименование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</si>
  <si>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</si>
  <si>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</si>
  <si>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</si>
  <si>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</si>
  <si>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</si>
  <si>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Измеритель (единица измерения) УНЦ</t>
  </si>
  <si>
    <t>Номер расценки</t>
  </si>
  <si>
    <t>Укрупненный норматив цены,  тыс рублей (без НДС)</t>
  </si>
  <si>
    <t>Коэффициент Кф1</t>
  </si>
  <si>
    <t>Коэффициент Кф2</t>
  </si>
  <si>
    <t>Коэффициент Кф3</t>
  </si>
  <si>
    <t>Коэффициент перехода от базовых нормативов к территориальному уровню нормативов</t>
  </si>
  <si>
    <t>Величина затрат, 
тыс. рублей (без НДС)
 (ст.11=ст.6*ст.9*ст.10)</t>
  </si>
  <si>
    <t>Таблица И10. УНЦ элементов ПС без устройства фундаментов (тыс. руб.)</t>
  </si>
  <si>
    <t xml:space="preserve">Элемент ПС 10 кВ без устройства фундаментов, </t>
  </si>
  <si>
    <t>ТТ на три фазы</t>
  </si>
  <si>
    <t>ед.</t>
  </si>
  <si>
    <t>И10-01-1</t>
  </si>
  <si>
    <t>П6</t>
  </si>
  <si>
    <t>Таблица П6. Затраты на проектно-изыскательские работы для отдельных элементов электрических сетей (тыс. руб.)</t>
  </si>
  <si>
    <t>нд</t>
  </si>
  <si>
    <t>объект</t>
  </si>
  <si>
    <t>П6-05</t>
  </si>
  <si>
    <t>Итого объем финансовых потребностей по инвестиционному проекту, тыс. руб.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</si>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</sst>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0_-;\-* #,##0.000_-;_-* \-??_-;_-@_-"/>
    <numFmt numFmtId="165" formatCode="#,##0.000_ ;[Red]\-#,##0.000\ "/>
    <numFmt numFmtId="166" formatCode="0.00_)"/>
    <numFmt numFmtId="167" formatCode="###\ ###\ ###\ ##0.00"/>
    <numFmt numFmtId="168" formatCode="0.000"/>
    <numFmt numFmtId="169" formatCode="#,##0.000"/>
    <numFmt numFmtId="170" formatCode="0.0000"/>
    <numFmt numFmtId="171" formatCode="#,##0.00;[Red]\-\ #,##0.00"/>
    <numFmt numFmtId="172" formatCode="#,##0.00#####;[Red]\-\ #,##0.00#####"/>
    <numFmt numFmtId="173" formatCode="General;\-General;"/>
    <numFmt numFmtId="174" formatCode="#,##0.00_ ;[Red]\-#,##0.00\ "/>
    <numFmt numFmtId="175" formatCode="0.0"/>
    <numFmt numFmtId="176" formatCode="0.0_)"/>
  </numFmts>
  <fonts count="44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12"/>
      <color rgb="FF000000"/>
      <name val="Calibri"/>
      <family val="2"/>
      <charset val="204"/>
    </font>
    <font>
      <i/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BFBFB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BFBFBF"/>
        <bgColor rgb="FFFFFF00"/>
      </patternFill>
    </fill>
    <fill>
      <patternFill patternType="solid">
        <fgColor rgb="FFBFBFBF"/>
        <bgColor rgb="FFFF9900"/>
      </patternFill>
    </fill>
    <fill>
      <patternFill patternType="solid">
        <fgColor rgb="FFEAF1DD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DAEEF3"/>
        <bgColor rgb="FFFF9900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7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/>
    <xf numFmtId="16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2" borderId="3" xfId="0" applyFont="1" applyFill="1" applyBorder="1" applyAlignment="1">
      <alignment horizontal="justify" vertical="center" wrapText="1"/>
    </xf>
    <xf numFmtId="166" fontId="6" fillId="3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8" borderId="11" xfId="0" applyFont="1" applyFill="1" applyBorder="1" applyAlignment="1">
      <alignment wrapText="1"/>
    </xf>
    <xf numFmtId="4" fontId="12" fillId="0" borderId="13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3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left" vertical="center"/>
    </xf>
    <xf numFmtId="0" fontId="11" fillId="9" borderId="0" xfId="0" applyFont="1" applyFill="1" applyAlignment="1">
      <alignment horizontal="right" vertical="center"/>
    </xf>
    <xf numFmtId="0" fontId="12" fillId="9" borderId="0" xfId="0" applyFont="1" applyFill="1"/>
    <xf numFmtId="0" fontId="1" fillId="9" borderId="0" xfId="0" applyFont="1" applyFill="1" applyAlignment="1">
      <alignment horizontal="left" vertical="center"/>
    </xf>
    <xf numFmtId="0" fontId="6" fillId="9" borderId="0" xfId="0" applyFont="1" applyFill="1" applyAlignment="1">
      <alignment vertical="center"/>
    </xf>
    <xf numFmtId="0" fontId="6" fillId="9" borderId="0" xfId="0" applyFont="1" applyFill="1" applyAlignment="1">
      <alignment horizontal="right" vertical="center"/>
    </xf>
    <xf numFmtId="0" fontId="18" fillId="9" borderId="0" xfId="0" applyFont="1" applyFill="1" applyAlignment="1">
      <alignment horizontal="right" vertical="center"/>
    </xf>
    <xf numFmtId="0" fontId="18" fillId="9" borderId="0" xfId="0" applyFont="1" applyFill="1" applyAlignment="1">
      <alignment vertical="center"/>
    </xf>
    <xf numFmtId="0" fontId="11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right" vertical="center"/>
    </xf>
    <xf numFmtId="0" fontId="19" fillId="9" borderId="0" xfId="0" applyFont="1" applyFill="1" applyAlignment="1">
      <alignment horizontal="left" vertical="center"/>
    </xf>
    <xf numFmtId="169" fontId="20" fillId="9" borderId="0" xfId="0" applyNumberFormat="1" applyFont="1" applyFill="1" applyAlignment="1">
      <alignment horizontal="left" vertical="center"/>
    </xf>
    <xf numFmtId="0" fontId="19" fillId="9" borderId="0" xfId="0" applyFont="1" applyFill="1" applyAlignment="1">
      <alignment horizontal="right" vertical="center"/>
    </xf>
    <xf numFmtId="0" fontId="3" fillId="9" borderId="0" xfId="0" applyFont="1" applyFill="1" applyAlignment="1">
      <alignment horizontal="center" vertical="top"/>
    </xf>
    <xf numFmtId="0" fontId="3" fillId="9" borderId="0" xfId="0" applyFont="1" applyFill="1" applyAlignment="1">
      <alignment horizontal="right" vertical="top" indent="15"/>
    </xf>
    <xf numFmtId="0" fontId="3" fillId="9" borderId="0" xfId="0" applyFont="1" applyFill="1" applyAlignment="1">
      <alignment horizontal="left" vertical="top"/>
    </xf>
    <xf numFmtId="0" fontId="3" fillId="9" borderId="0" xfId="0" applyFont="1" applyFill="1" applyAlignment="1">
      <alignment horizontal="right" vertical="top"/>
    </xf>
    <xf numFmtId="169" fontId="3" fillId="9" borderId="0" xfId="0" applyNumberFormat="1" applyFont="1" applyFill="1" applyAlignment="1">
      <alignment horizontal="right" vertical="top"/>
    </xf>
    <xf numFmtId="0" fontId="14" fillId="9" borderId="0" xfId="0" applyFont="1" applyFill="1" applyAlignment="1">
      <alignment horizontal="left" vertical="center"/>
    </xf>
    <xf numFmtId="0" fontId="21" fillId="9" borderId="0" xfId="0" applyFont="1" applyFill="1" applyAlignment="1">
      <alignment horizontal="center" vertical="center"/>
    </xf>
    <xf numFmtId="0" fontId="14" fillId="9" borderId="0" xfId="0" applyFont="1" applyFill="1" applyAlignment="1">
      <alignment horizontal="left" vertical="center" wrapText="1"/>
    </xf>
    <xf numFmtId="167" fontId="14" fillId="9" borderId="0" xfId="0" applyNumberFormat="1" applyFont="1" applyFill="1" applyAlignment="1">
      <alignment horizontal="center" vertical="center"/>
    </xf>
    <xf numFmtId="0" fontId="14" fillId="9" borderId="0" xfId="0" applyFont="1" applyFill="1" applyAlignment="1">
      <alignment horizontal="center" vertical="center"/>
    </xf>
    <xf numFmtId="0" fontId="14" fillId="9" borderId="11" xfId="0" applyFont="1" applyFill="1" applyBorder="1" applyAlignment="1">
      <alignment horizontal="left" vertical="center"/>
    </xf>
    <xf numFmtId="0" fontId="3" fillId="9" borderId="0" xfId="0" applyFont="1" applyFill="1" applyAlignment="1">
      <alignment horizontal="center" vertical="center"/>
    </xf>
    <xf numFmtId="0" fontId="22" fillId="9" borderId="0" xfId="0" applyFont="1" applyFill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 wrapText="1"/>
    </xf>
    <xf numFmtId="49" fontId="3" fillId="9" borderId="1" xfId="0" applyNumberFormat="1" applyFont="1" applyFill="1" applyBorder="1" applyAlignment="1">
      <alignment horizontal="left" vertical="center" wrapText="1"/>
    </xf>
    <xf numFmtId="4" fontId="3" fillId="9" borderId="1" xfId="0" applyNumberFormat="1" applyFont="1" applyFill="1" applyBorder="1" applyAlignment="1">
      <alignment horizontal="righ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/>
    </xf>
    <xf numFmtId="4" fontId="3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2" fontId="3" fillId="9" borderId="1" xfId="0" applyNumberFormat="1" applyFont="1" applyFill="1" applyBorder="1" applyAlignment="1">
      <alignment horizontal="right" vertical="center" wrapText="1"/>
    </xf>
    <xf numFmtId="0" fontId="3" fillId="9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vertical="center" wrapText="1"/>
    </xf>
    <xf numFmtId="4" fontId="3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4" fontId="3" fillId="8" borderId="1" xfId="0" applyNumberFormat="1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 wrapText="1"/>
    </xf>
    <xf numFmtId="4" fontId="3" fillId="8" borderId="1" xfId="0" applyNumberFormat="1" applyFont="1" applyFill="1" applyBorder="1" applyAlignment="1">
      <alignment horizontal="lef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4" fontId="3" fillId="11" borderId="1" xfId="0" applyNumberFormat="1" applyFont="1" applyFill="1" applyBorder="1" applyAlignment="1">
      <alignment horizontal="right" vertical="center" wrapText="1"/>
    </xf>
    <xf numFmtId="169" fontId="3" fillId="9" borderId="1" xfId="0" applyNumberFormat="1" applyFont="1" applyFill="1" applyBorder="1" applyAlignment="1">
      <alignment horizontal="right" vertical="center" wrapText="1"/>
    </xf>
    <xf numFmtId="4" fontId="11" fillId="9" borderId="1" xfId="0" applyNumberFormat="1" applyFont="1" applyFill="1" applyBorder="1" applyAlignment="1">
      <alignment horizontal="right" vertical="center" wrapText="1"/>
    </xf>
    <xf numFmtId="0" fontId="11" fillId="9" borderId="1" xfId="0" applyFont="1" applyFill="1" applyBorder="1" applyAlignment="1">
      <alignment horizontal="left" vertical="center" wrapText="1"/>
    </xf>
    <xf numFmtId="169" fontId="11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right" vertical="center"/>
    </xf>
    <xf numFmtId="0" fontId="11" fillId="9" borderId="1" xfId="0" applyFont="1" applyFill="1" applyBorder="1" applyAlignment="1">
      <alignment horizontal="left" vertical="center"/>
    </xf>
    <xf numFmtId="4" fontId="11" fillId="9" borderId="1" xfId="0" applyNumberFormat="1" applyFont="1" applyFill="1" applyBorder="1" applyAlignment="1">
      <alignment horizontal="right" vertical="center"/>
    </xf>
    <xf numFmtId="0" fontId="15" fillId="9" borderId="0" xfId="0" applyFont="1" applyFill="1"/>
    <xf numFmtId="0" fontId="3" fillId="9" borderId="0" xfId="0" applyFont="1" applyFill="1" applyAlignment="1">
      <alignment vertical="center"/>
    </xf>
    <xf numFmtId="0" fontId="12" fillId="9" borderId="0" xfId="0" applyFont="1" applyFill="1"/>
    <xf numFmtId="0" fontId="12" fillId="0" borderId="0" xfId="0" applyFont="1"/>
    <xf numFmtId="0" fontId="17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19" xfId="0" applyFont="1" applyBorder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" fillId="0" borderId="0" xfId="0" applyFont="1"/>
    <xf numFmtId="0" fontId="1" fillId="0" borderId="19" xfId="0" applyFont="1" applyBorder="1"/>
    <xf numFmtId="0" fontId="15" fillId="0" borderId="0" xfId="0" applyFont="1"/>
    <xf numFmtId="0" fontId="15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9" xfId="0" applyFont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0" applyFont="1"/>
    <xf numFmtId="14" fontId="15" fillId="0" borderId="0" xfId="0" applyNumberFormat="1" applyFont="1"/>
    <xf numFmtId="0" fontId="12" fillId="0" borderId="0" xfId="0" applyFont="1" applyAlignment="1">
      <alignment horizontal="right"/>
    </xf>
    <xf numFmtId="0" fontId="25" fillId="0" borderId="0" xfId="0" applyFont="1"/>
    <xf numFmtId="170" fontId="12" fillId="0" borderId="0" xfId="0" applyNumberFormat="1" applyFont="1" applyAlignment="1">
      <alignment horizontal="right"/>
    </xf>
    <xf numFmtId="0" fontId="15" fillId="0" borderId="1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quotePrefix="1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71" fontId="15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2" fontId="15" fillId="0" borderId="0" xfId="0" applyNumberFormat="1" applyFont="1" applyAlignment="1">
      <alignment horizontal="right" vertical="top"/>
    </xf>
    <xf numFmtId="171" fontId="24" fillId="0" borderId="0" xfId="0" applyNumberFormat="1" applyFont="1" applyAlignment="1">
      <alignment horizontal="right" vertical="top"/>
    </xf>
    <xf numFmtId="0" fontId="15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 wrapText="1"/>
    </xf>
    <xf numFmtId="0" fontId="15" fillId="0" borderId="11" xfId="0" applyFont="1" applyBorder="1" applyAlignment="1">
      <alignment horizontal="right" vertical="top"/>
    </xf>
    <xf numFmtId="171" fontId="15" fillId="0" borderId="11" xfId="0" applyNumberFormat="1" applyFont="1" applyBorder="1" applyAlignment="1">
      <alignment horizontal="right" vertical="top"/>
    </xf>
    <xf numFmtId="0" fontId="15" fillId="0" borderId="11" xfId="0" applyFont="1" applyBorder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6" fillId="0" borderId="0" xfId="0" applyFont="1"/>
    <xf numFmtId="0" fontId="27" fillId="0" borderId="11" xfId="0" quotePrefix="1" applyFont="1" applyBorder="1" applyAlignment="1">
      <alignment horizontal="left" vertical="top" wrapText="1"/>
    </xf>
    <xf numFmtId="0" fontId="27" fillId="0" borderId="11" xfId="0" applyFont="1" applyBorder="1" applyAlignment="1">
      <alignment horizontal="left" vertical="top" wrapText="1"/>
    </xf>
    <xf numFmtId="0" fontId="28" fillId="0" borderId="11" xfId="0" applyFont="1" applyBorder="1" applyAlignment="1">
      <alignment horizontal="right" vertical="top" wrapText="1"/>
    </xf>
    <xf numFmtId="0" fontId="27" fillId="0" borderId="11" xfId="0" applyFont="1" applyBorder="1" applyAlignment="1">
      <alignment horizontal="right" vertical="top"/>
    </xf>
    <xf numFmtId="171" fontId="27" fillId="0" borderId="11" xfId="0" applyNumberFormat="1" applyFont="1" applyBorder="1" applyAlignment="1">
      <alignment horizontal="right" vertical="top"/>
    </xf>
    <xf numFmtId="0" fontId="27" fillId="0" borderId="11" xfId="0" applyFont="1" applyBorder="1" applyAlignment="1">
      <alignment horizontal="right" vertical="top" wrapText="1"/>
    </xf>
    <xf numFmtId="0" fontId="24" fillId="0" borderId="19" xfId="0" applyFont="1" applyBorder="1" applyAlignment="1">
      <alignment vertical="top"/>
    </xf>
    <xf numFmtId="0" fontId="8" fillId="0" borderId="19" xfId="0" applyFont="1" applyBorder="1" applyAlignment="1">
      <alignment horizontal="left" vertical="top" wrapText="1"/>
    </xf>
    <xf numFmtId="171" fontId="24" fillId="0" borderId="19" xfId="0" applyNumberFormat="1" applyFont="1" applyBorder="1" applyAlignment="1">
      <alignment horizontal="right" vertical="top"/>
    </xf>
    <xf numFmtId="0" fontId="24" fillId="0" borderId="19" xfId="0" applyFont="1" applyBorder="1" applyAlignment="1">
      <alignment horizontal="right" vertical="top"/>
    </xf>
    <xf numFmtId="171" fontId="15" fillId="0" borderId="0" xfId="0" applyNumberFormat="1" applyFont="1" applyAlignment="1">
      <alignment horizontal="right" vertical="top" wrapText="1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0" fontId="15" fillId="0" borderId="11" xfId="0" applyFont="1" applyBorder="1" applyAlignment="1">
      <alignment horizontal="left"/>
    </xf>
    <xf numFmtId="0" fontId="12" fillId="0" borderId="0" xfId="0" applyFont="1"/>
    <xf numFmtId="0" fontId="17" fillId="0" borderId="0" xfId="0" applyFont="1"/>
    <xf numFmtId="0" fontId="15" fillId="0" borderId="0" xfId="0" applyFont="1"/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 vertical="top" wrapText="1"/>
    </xf>
    <xf numFmtId="171" fontId="24" fillId="0" borderId="0" xfId="0" applyNumberFormat="1" applyFont="1"/>
    <xf numFmtId="0" fontId="24" fillId="0" borderId="0" xfId="0" applyFont="1"/>
    <xf numFmtId="171" fontId="15" fillId="0" borderId="0" xfId="0" applyNumberFormat="1" applyFont="1"/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173" fontId="15" fillId="0" borderId="0" xfId="0" applyNumberFormat="1" applyFont="1" applyAlignment="1">
      <alignment horizontal="right" wrapText="1"/>
    </xf>
    <xf numFmtId="171" fontId="15" fillId="0" borderId="0" xfId="0" applyNumberFormat="1" applyFont="1" applyAlignment="1">
      <alignment horizontal="right"/>
    </xf>
    <xf numFmtId="171" fontId="10" fillId="0" borderId="0" xfId="0" applyNumberFormat="1" applyFont="1" applyAlignment="1">
      <alignment horizontal="right"/>
    </xf>
    <xf numFmtId="0" fontId="15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right" wrapText="1"/>
    </xf>
    <xf numFmtId="0" fontId="15" fillId="0" borderId="11" xfId="0" applyFont="1" applyBorder="1" applyAlignment="1">
      <alignment horizontal="right"/>
    </xf>
    <xf numFmtId="171" fontId="15" fillId="0" borderId="11" xfId="0" applyNumberFormat="1" applyFont="1" applyBorder="1" applyAlignment="1">
      <alignment horizontal="right"/>
    </xf>
    <xf numFmtId="173" fontId="15" fillId="0" borderId="11" xfId="0" applyNumberFormat="1" applyFont="1" applyBorder="1" applyAlignment="1">
      <alignment horizontal="right" wrapText="1"/>
    </xf>
    <xf numFmtId="0" fontId="12" fillId="0" borderId="0" xfId="0" applyFont="1" applyAlignment="1">
      <alignment vertical="top" wrapText="1"/>
    </xf>
    <xf numFmtId="49" fontId="34" fillId="0" borderId="17" xfId="0" applyNumberFormat="1" applyFont="1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49" fontId="34" fillId="0" borderId="1" xfId="0" applyNumberFormat="1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4" fillId="0" borderId="0" xfId="0" applyFont="1" applyAlignment="1">
      <alignment wrapText="1"/>
    </xf>
    <xf numFmtId="0" fontId="34" fillId="0" borderId="0" xfId="0" applyFont="1"/>
    <xf numFmtId="0" fontId="34" fillId="0" borderId="26" xfId="0" applyFont="1" applyBorder="1" applyAlignment="1">
      <alignment horizontal="center" vertical="center" wrapText="1"/>
    </xf>
    <xf numFmtId="0" fontId="34" fillId="0" borderId="27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30" xfId="0" applyFont="1" applyBorder="1" applyAlignment="1">
      <alignment horizontal="center" vertical="center" wrapText="1"/>
    </xf>
    <xf numFmtId="0" fontId="34" fillId="0" borderId="31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2" fontId="34" fillId="0" borderId="5" xfId="0" applyNumberFormat="1" applyFont="1" applyBorder="1" applyAlignment="1">
      <alignment horizontal="center" vertical="center" wrapText="1"/>
    </xf>
    <xf numFmtId="4" fontId="34" fillId="0" borderId="5" xfId="0" applyNumberFormat="1" applyFont="1" applyBorder="1" applyAlignment="1">
      <alignment horizontal="center" vertical="center" wrapText="1"/>
    </xf>
    <xf numFmtId="4" fontId="34" fillId="12" borderId="5" xfId="0" applyNumberFormat="1" applyFont="1" applyFill="1" applyBorder="1" applyAlignment="1">
      <alignment horizontal="center" vertical="center" wrapText="1"/>
    </xf>
    <xf numFmtId="4" fontId="34" fillId="0" borderId="6" xfId="0" applyNumberFormat="1" applyFont="1" applyBorder="1" applyAlignment="1">
      <alignment horizontal="center" vertical="center" wrapText="1"/>
    </xf>
    <xf numFmtId="4" fontId="34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32" xfId="0" applyFont="1" applyBorder="1" applyAlignment="1">
      <alignment horizontal="center" vertical="center" wrapText="1"/>
    </xf>
    <xf numFmtId="4" fontId="34" fillId="12" borderId="1" xfId="0" applyNumberFormat="1" applyFont="1" applyFill="1" applyBorder="1" applyAlignment="1">
      <alignment horizontal="center" vertical="center" wrapText="1"/>
    </xf>
    <xf numFmtId="4" fontId="34" fillId="0" borderId="1" xfId="0" applyNumberFormat="1" applyFont="1" applyBorder="1" applyAlignment="1">
      <alignment horizontal="center" vertical="center" wrapText="1"/>
    </xf>
    <xf numFmtId="4" fontId="34" fillId="0" borderId="33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4" fontId="34" fillId="0" borderId="1" xfId="0" applyNumberFormat="1" applyFont="1" applyBorder="1" applyAlignment="1">
      <alignment horizontal="left"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4" fillId="0" borderId="8" xfId="0" applyFont="1" applyBorder="1" applyAlignment="1">
      <alignment horizontal="left" vertical="center" wrapText="1"/>
    </xf>
    <xf numFmtId="4" fontId="34" fillId="0" borderId="8" xfId="0" applyNumberFormat="1" applyFont="1" applyBorder="1" applyAlignment="1">
      <alignment horizontal="center" vertical="center" wrapText="1"/>
    </xf>
    <xf numFmtId="4" fontId="34" fillId="0" borderId="8" xfId="0" applyNumberFormat="1" applyFont="1" applyBorder="1" applyAlignment="1">
      <alignment wrapText="1"/>
    </xf>
    <xf numFmtId="4" fontId="34" fillId="0" borderId="9" xfId="0" applyNumberFormat="1" applyFont="1" applyBorder="1" applyAlignment="1">
      <alignment horizontal="center" vertical="center" wrapText="1"/>
    </xf>
    <xf numFmtId="0" fontId="34" fillId="13" borderId="5" xfId="0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horizontal="center" vertical="center" wrapText="1"/>
    </xf>
    <xf numFmtId="4" fontId="34" fillId="8" borderId="1" xfId="0" applyNumberFormat="1" applyFont="1" applyFill="1" applyBorder="1" applyAlignment="1">
      <alignment horizontal="center" vertical="center" wrapText="1"/>
    </xf>
    <xf numFmtId="0" fontId="34" fillId="0" borderId="4" xfId="0" applyFont="1" applyBorder="1" applyAlignment="1">
      <alignment wrapText="1"/>
    </xf>
    <xf numFmtId="0" fontId="34" fillId="0" borderId="5" xfId="0" applyFont="1" applyBorder="1" applyAlignment="1">
      <alignment wrapText="1"/>
    </xf>
    <xf numFmtId="4" fontId="34" fillId="0" borderId="0" xfId="0" applyNumberFormat="1" applyFont="1" applyAlignment="1">
      <alignment horizontal="center" vertical="center" wrapText="1"/>
    </xf>
    <xf numFmtId="0" fontId="34" fillId="0" borderId="32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4" fillId="0" borderId="7" xfId="0" applyFont="1" applyBorder="1" applyAlignment="1">
      <alignment wrapText="1"/>
    </xf>
    <xf numFmtId="0" fontId="34" fillId="0" borderId="0" xfId="0" applyFont="1" applyAlignment="1">
      <alignment wrapText="1"/>
    </xf>
    <xf numFmtId="0" fontId="34" fillId="12" borderId="34" xfId="0" applyFont="1" applyFill="1" applyBorder="1" applyAlignment="1">
      <alignment wrapText="1"/>
    </xf>
    <xf numFmtId="0" fontId="34" fillId="0" borderId="6" xfId="0" applyFont="1" applyBorder="1" applyAlignment="1">
      <alignment horizontal="center" vertical="center" wrapText="1"/>
    </xf>
    <xf numFmtId="0" fontId="34" fillId="12" borderId="0" xfId="0" applyFont="1" applyFill="1" applyAlignment="1">
      <alignment wrapText="1"/>
    </xf>
    <xf numFmtId="0" fontId="34" fillId="12" borderId="1" xfId="0" applyFont="1" applyFill="1" applyBorder="1" applyAlignment="1">
      <alignment horizontal="center" vertical="center" wrapText="1"/>
    </xf>
    <xf numFmtId="168" fontId="34" fillId="0" borderId="1" xfId="0" applyNumberFormat="1" applyFont="1" applyBorder="1" applyAlignment="1">
      <alignment horizontal="center" vertical="center" wrapText="1"/>
    </xf>
    <xf numFmtId="0" fontId="34" fillId="8" borderId="0" xfId="0" applyFont="1" applyFill="1" applyAlignment="1">
      <alignment wrapText="1"/>
    </xf>
    <xf numFmtId="0" fontId="34" fillId="12" borderId="35" xfId="0" applyFont="1" applyFill="1" applyBorder="1" applyAlignment="1">
      <alignment wrapText="1"/>
    </xf>
    <xf numFmtId="0" fontId="34" fillId="0" borderId="0" xfId="0" applyFont="1" applyAlignment="1">
      <alignment vertical="center" wrapText="1"/>
    </xf>
    <xf numFmtId="0" fontId="34" fillId="0" borderId="0" xfId="0" applyFont="1"/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4" fontId="34" fillId="0" borderId="1" xfId="0" applyNumberFormat="1" applyFont="1" applyBorder="1" applyAlignment="1">
      <alignment wrapText="1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34" fillId="9" borderId="1" xfId="0" applyFont="1" applyFill="1" applyBorder="1" applyAlignment="1">
      <alignment vertical="center" wrapText="1"/>
    </xf>
    <xf numFmtId="0" fontId="34" fillId="14" borderId="4" xfId="0" applyFont="1" applyFill="1" applyBorder="1" applyAlignment="1">
      <alignment wrapText="1"/>
    </xf>
    <xf numFmtId="0" fontId="34" fillId="14" borderId="5" xfId="0" applyFont="1" applyFill="1" applyBorder="1" applyAlignment="1">
      <alignment vertical="center" wrapText="1"/>
    </xf>
    <xf numFmtId="0" fontId="34" fillId="15" borderId="5" xfId="0" applyFont="1" applyFill="1" applyBorder="1" applyAlignment="1">
      <alignment horizontal="center" vertical="center" wrapText="1"/>
    </xf>
    <xf numFmtId="0" fontId="34" fillId="14" borderId="32" xfId="0" applyFont="1" applyFill="1" applyBorder="1" applyAlignment="1">
      <alignment wrapText="1"/>
    </xf>
    <xf numFmtId="0" fontId="34" fillId="14" borderId="1" xfId="0" applyFont="1" applyFill="1" applyBorder="1" applyAlignment="1">
      <alignment vertical="center" wrapText="1"/>
    </xf>
    <xf numFmtId="0" fontId="34" fillId="15" borderId="1" xfId="0" applyFont="1" applyFill="1" applyBorder="1" applyAlignment="1">
      <alignment horizontal="center" vertical="center" wrapText="1"/>
    </xf>
    <xf numFmtId="0" fontId="34" fillId="16" borderId="1" xfId="0" applyFont="1" applyFill="1" applyBorder="1" applyAlignment="1">
      <alignment horizontal="center" vertical="center" wrapText="1"/>
    </xf>
    <xf numFmtId="0" fontId="34" fillId="14" borderId="1" xfId="0" applyFont="1" applyFill="1" applyBorder="1" applyAlignment="1">
      <alignment wrapText="1"/>
    </xf>
    <xf numFmtId="168" fontId="34" fillId="15" borderId="1" xfId="0" applyNumberFormat="1" applyFont="1" applyFill="1" applyBorder="1" applyAlignment="1">
      <alignment horizontal="center" vertical="center" wrapText="1"/>
    </xf>
    <xf numFmtId="0" fontId="34" fillId="14" borderId="32" xfId="0" applyFont="1" applyFill="1" applyBorder="1" applyAlignment="1">
      <alignment vertical="center" wrapText="1"/>
    </xf>
    <xf numFmtId="4" fontId="34" fillId="14" borderId="1" xfId="0" applyNumberFormat="1" applyFont="1" applyFill="1" applyBorder="1" applyAlignment="1">
      <alignment horizontal="center" vertical="center" wrapText="1"/>
    </xf>
    <xf numFmtId="0" fontId="34" fillId="15" borderId="1" xfId="0" applyFont="1" applyFill="1" applyBorder="1" applyAlignment="1">
      <alignment wrapText="1"/>
    </xf>
    <xf numFmtId="0" fontId="34" fillId="14" borderId="7" xfId="0" applyFont="1" applyFill="1" applyBorder="1" applyAlignment="1">
      <alignment vertical="center" wrapText="1"/>
    </xf>
    <xf numFmtId="4" fontId="34" fillId="14" borderId="8" xfId="0" applyNumberFormat="1" applyFont="1" applyFill="1" applyBorder="1" applyAlignment="1">
      <alignment horizontal="center" vertical="center" wrapText="1"/>
    </xf>
    <xf numFmtId="0" fontId="34" fillId="15" borderId="8" xfId="0" applyFont="1" applyFill="1" applyBorder="1" applyAlignment="1">
      <alignment wrapText="1"/>
    </xf>
    <xf numFmtId="0" fontId="34" fillId="14" borderId="26" xfId="0" applyFont="1" applyFill="1" applyBorder="1" applyAlignment="1">
      <alignment vertical="center" wrapText="1"/>
    </xf>
    <xf numFmtId="0" fontId="34" fillId="14" borderId="28" xfId="0" applyFont="1" applyFill="1" applyBorder="1" applyAlignment="1">
      <alignment horizontal="center" vertical="center" wrapText="1"/>
    </xf>
    <xf numFmtId="4" fontId="34" fillId="14" borderId="33" xfId="0" applyNumberFormat="1" applyFont="1" applyFill="1" applyBorder="1" applyAlignment="1">
      <alignment horizontal="center" vertical="center" wrapText="1"/>
    </xf>
    <xf numFmtId="4" fontId="34" fillId="0" borderId="0" xfId="0" applyNumberFormat="1" applyFont="1" applyAlignment="1">
      <alignment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4" fontId="15" fillId="0" borderId="8" xfId="0" applyNumberFormat="1" applyFont="1" applyBorder="1" applyAlignment="1">
      <alignment horizontal="center" vertical="center"/>
    </xf>
    <xf numFmtId="4" fontId="15" fillId="0" borderId="9" xfId="0" applyNumberFormat="1" applyFont="1" applyBorder="1" applyAlignment="1">
      <alignment horizontal="center" vertical="center"/>
    </xf>
    <xf numFmtId="0" fontId="12" fillId="0" borderId="0" xfId="0" applyFont="1"/>
    <xf numFmtId="49" fontId="14" fillId="0" borderId="1" xfId="0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0" fillId="0" borderId="0" xfId="0"/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49" fontId="14" fillId="0" borderId="0" xfId="0" applyNumberFormat="1" applyFont="1"/>
    <xf numFmtId="0" fontId="6" fillId="0" borderId="0" xfId="0" applyFont="1" applyAlignment="1">
      <alignment vertical="top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3" fillId="0" borderId="0" xfId="0" applyFont="1"/>
    <xf numFmtId="0" fontId="1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6" fillId="0" borderId="1" xfId="0" applyFont="1" applyBorder="1" applyAlignment="1">
      <alignment vertical="center" wrapText="1"/>
    </xf>
    <xf numFmtId="0" fontId="14" fillId="0" borderId="0" xfId="0" applyFont="1"/>
    <xf numFmtId="4" fontId="14" fillId="17" borderId="1" xfId="0" applyNumberFormat="1" applyFont="1" applyFill="1" applyBorder="1" applyAlignment="1">
      <alignment horizontal="center" vertical="center"/>
    </xf>
    <xf numFmtId="174" fontId="14" fillId="0" borderId="0" xfId="0" applyNumberFormat="1" applyFont="1"/>
    <xf numFmtId="0" fontId="14" fillId="0" borderId="0" xfId="0" applyFont="1" applyAlignment="1">
      <alignment vertical="center"/>
    </xf>
    <xf numFmtId="0" fontId="14" fillId="8" borderId="0" xfId="0" applyFont="1" applyFill="1" applyAlignment="1">
      <alignment vertical="center"/>
    </xf>
    <xf numFmtId="0" fontId="3" fillId="8" borderId="0" xfId="0" applyFont="1" applyFill="1"/>
    <xf numFmtId="0" fontId="14" fillId="8" borderId="0" xfId="0" applyFont="1" applyFill="1"/>
    <xf numFmtId="4" fontId="14" fillId="0" borderId="0" xfId="0" applyNumberFormat="1" applyFont="1" applyAlignment="1">
      <alignment horizontal="center" vertical="center"/>
    </xf>
    <xf numFmtId="4" fontId="14" fillId="18" borderId="1" xfId="0" applyNumberFormat="1" applyFont="1" applyFill="1" applyBorder="1" applyAlignment="1">
      <alignment horizontal="center" vertical="center"/>
    </xf>
    <xf numFmtId="0" fontId="37" fillId="0" borderId="0" xfId="0" applyFont="1"/>
    <xf numFmtId="4" fontId="14" fillId="19" borderId="1" xfId="0" applyNumberFormat="1" applyFont="1" applyFill="1" applyBorder="1" applyAlignment="1">
      <alignment horizontal="center" vertical="center"/>
    </xf>
    <xf numFmtId="3" fontId="38" fillId="0" borderId="0" xfId="0" applyNumberFormat="1" applyFont="1" applyAlignment="1">
      <alignment horizontal="center" vertical="center"/>
    </xf>
    <xf numFmtId="174" fontId="13" fillId="0" borderId="1" xfId="0" applyNumberFormat="1" applyFont="1" applyBorder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2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4" fontId="14" fillId="0" borderId="1" xfId="0" applyNumberFormat="1" applyFont="1" applyBorder="1" applyAlignment="1">
      <alignment horizontal="center" vertical="center"/>
    </xf>
    <xf numFmtId="174" fontId="14" fillId="8" borderId="1" xfId="0" applyNumberFormat="1" applyFont="1" applyFill="1" applyBorder="1" applyAlignment="1">
      <alignment horizontal="center" vertical="center"/>
    </xf>
    <xf numFmtId="174" fontId="13" fillId="2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9" fontId="14" fillId="0" borderId="1" xfId="0" applyNumberFormat="1" applyFont="1" applyBorder="1" applyAlignment="1">
      <alignment horizontal="center" vertical="center"/>
    </xf>
    <xf numFmtId="9" fontId="14" fillId="20" borderId="1" xfId="0" applyNumberFormat="1" applyFont="1" applyFill="1" applyBorder="1" applyAlignment="1">
      <alignment horizontal="center" vertical="center"/>
    </xf>
    <xf numFmtId="175" fontId="14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4" fontId="14" fillId="21" borderId="1" xfId="0" applyNumberFormat="1" applyFont="1" applyFill="1" applyBorder="1" applyAlignment="1">
      <alignment horizontal="center" vertical="center"/>
    </xf>
    <xf numFmtId="10" fontId="12" fillId="0" borderId="0" xfId="0" applyNumberFormat="1" applyFo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12" fillId="0" borderId="0" xfId="0" applyNumberFormat="1" applyFont="1"/>
    <xf numFmtId="0" fontId="13" fillId="22" borderId="1" xfId="0" applyFont="1" applyFill="1" applyBorder="1" applyAlignment="1">
      <alignment horizontal="center" vertical="center"/>
    </xf>
    <xf numFmtId="0" fontId="3" fillId="9" borderId="0" xfId="0" applyFont="1" applyFill="1"/>
    <xf numFmtId="0" fontId="0" fillId="9" borderId="0" xfId="0" applyFill="1"/>
    <xf numFmtId="0" fontId="39" fillId="9" borderId="0" xfId="0" applyFont="1" applyFill="1" applyAlignment="1">
      <alignment horizontal="center" vertical="center"/>
    </xf>
    <xf numFmtId="0" fontId="36" fillId="9" borderId="0" xfId="0" applyFont="1" applyFill="1" applyAlignment="1">
      <alignment horizontal="left" vertical="center" wrapText="1"/>
    </xf>
    <xf numFmtId="0" fontId="14" fillId="9" borderId="0" xfId="0" applyFont="1" applyFill="1"/>
    <xf numFmtId="0" fontId="37" fillId="9" borderId="0" xfId="0" applyFont="1" applyFill="1"/>
    <xf numFmtId="0" fontId="38" fillId="9" borderId="0" xfId="0" applyFont="1" applyFill="1" applyAlignment="1">
      <alignment horizontal="center" vertical="center"/>
    </xf>
    <xf numFmtId="10" fontId="37" fillId="9" borderId="0" xfId="0" applyNumberFormat="1" applyFont="1" applyFill="1" applyAlignment="1">
      <alignment horizontal="center" vertical="center"/>
    </xf>
    <xf numFmtId="0" fontId="3" fillId="23" borderId="0" xfId="0" applyFont="1" applyFill="1" applyAlignment="1">
      <alignment horizontal="center" vertical="center"/>
    </xf>
    <xf numFmtId="0" fontId="12" fillId="9" borderId="0" xfId="0" applyFont="1" applyFill="1"/>
    <xf numFmtId="9" fontId="14" fillId="0" borderId="3" xfId="0" applyNumberFormat="1" applyFont="1" applyBorder="1" applyAlignment="1">
      <alignment horizontal="center" vertical="center"/>
    </xf>
    <xf numFmtId="176" fontId="29" fillId="9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8" fillId="9" borderId="0" xfId="0" applyFont="1" applyFill="1" applyAlignment="1">
      <alignment horizontal="right" vertical="center"/>
    </xf>
    <xf numFmtId="0" fontId="11" fillId="9" borderId="0" xfId="0" applyFont="1" applyFill="1" applyAlignment="1">
      <alignment horizontal="center" vertical="center"/>
    </xf>
    <xf numFmtId="0" fontId="13" fillId="9" borderId="11" xfId="0" applyFont="1" applyFill="1" applyBorder="1" applyAlignment="1">
      <alignment horizontal="center" vertical="center" wrapText="1"/>
    </xf>
    <xf numFmtId="0" fontId="14" fillId="9" borderId="11" xfId="0" applyFont="1" applyFill="1" applyBorder="1" applyAlignment="1">
      <alignment horizontal="center" vertical="center"/>
    </xf>
    <xf numFmtId="0" fontId="21" fillId="9" borderId="19" xfId="0" applyFont="1" applyFill="1" applyBorder="1" applyAlignment="1">
      <alignment horizontal="center" vertical="center"/>
    </xf>
    <xf numFmtId="0" fontId="22" fillId="9" borderId="0" xfId="0" applyFont="1" applyFill="1" applyAlignment="1">
      <alignment horizontal="center" vertical="center"/>
    </xf>
    <xf numFmtId="169" fontId="23" fillId="9" borderId="0" xfId="0" applyNumberFormat="1" applyFont="1" applyFill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 wrapText="1"/>
    </xf>
    <xf numFmtId="0" fontId="3" fillId="9" borderId="17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left" vertical="center" wrapText="1"/>
    </xf>
    <xf numFmtId="0" fontId="3" fillId="9" borderId="0" xfId="0" applyFont="1" applyFill="1" applyAlignment="1">
      <alignment horizontal="left" vertical="center" wrapText="1"/>
    </xf>
    <xf numFmtId="0" fontId="11" fillId="9" borderId="1" xfId="0" applyFont="1" applyFill="1" applyBorder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8" borderId="0" xfId="0" applyFont="1" applyFill="1" applyAlignment="1">
      <alignment horizontal="left" vertical="center" wrapText="1"/>
    </xf>
    <xf numFmtId="49" fontId="17" fillId="0" borderId="12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vertical="center" wrapText="1"/>
    </xf>
    <xf numFmtId="49" fontId="17" fillId="0" borderId="15" xfId="0" applyNumberFormat="1" applyFont="1" applyBorder="1" applyAlignment="1">
      <alignment vertical="center" wrapText="1"/>
    </xf>
    <xf numFmtId="49" fontId="17" fillId="0" borderId="12" xfId="0" applyNumberFormat="1" applyFont="1" applyBorder="1" applyAlignment="1">
      <alignment horizontal="left" vertical="center" wrapText="1"/>
    </xf>
    <xf numFmtId="49" fontId="17" fillId="0" borderId="14" xfId="0" applyNumberFormat="1" applyFont="1" applyBorder="1" applyAlignment="1">
      <alignment horizontal="left" vertical="center" wrapText="1"/>
    </xf>
    <xf numFmtId="49" fontId="17" fillId="0" borderId="15" xfId="0" applyNumberFormat="1" applyFont="1" applyBorder="1" applyAlignment="1">
      <alignment horizontal="left" vertical="center" wrapText="1"/>
    </xf>
    <xf numFmtId="4" fontId="17" fillId="0" borderId="12" xfId="0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4" fontId="17" fillId="0" borderId="14" xfId="0" applyNumberFormat="1" applyFont="1" applyBorder="1" applyAlignment="1">
      <alignment vertical="center" wrapText="1"/>
    </xf>
    <xf numFmtId="4" fontId="17" fillId="0" borderId="15" xfId="0" applyNumberFormat="1" applyFont="1" applyBorder="1" applyAlignment="1">
      <alignment vertical="center" wrapText="1"/>
    </xf>
    <xf numFmtId="2" fontId="17" fillId="0" borderId="12" xfId="0" applyNumberFormat="1" applyFont="1" applyBorder="1" applyAlignment="1">
      <alignment horizontal="left" vertical="center" wrapText="1"/>
    </xf>
    <xf numFmtId="2" fontId="17" fillId="0" borderId="14" xfId="0" applyNumberFormat="1" applyFont="1" applyBorder="1" applyAlignment="1">
      <alignment horizontal="left" vertical="center" wrapText="1"/>
    </xf>
    <xf numFmtId="2" fontId="17" fillId="0" borderId="15" xfId="0" applyNumberFormat="1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4" fontId="17" fillId="0" borderId="14" xfId="0" applyNumberFormat="1" applyFont="1" applyBorder="1" applyAlignment="1">
      <alignment horizontal="left" vertical="center" wrapText="1"/>
    </xf>
    <xf numFmtId="4" fontId="17" fillId="0" borderId="15" xfId="0" applyNumberFormat="1" applyFont="1" applyBorder="1" applyAlignment="1">
      <alignment horizontal="left" vertical="center" wrapText="1"/>
    </xf>
    <xf numFmtId="4" fontId="17" fillId="0" borderId="12" xfId="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center"/>
    </xf>
    <xf numFmtId="0" fontId="17" fillId="0" borderId="19" xfId="0" applyFont="1" applyBorder="1" applyAlignment="1">
      <alignment horizontal="center"/>
    </xf>
    <xf numFmtId="0" fontId="15" fillId="0" borderId="0" xfId="0" applyFont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171" fontId="24" fillId="0" borderId="0" xfId="0" applyNumberFormat="1" applyFont="1" applyAlignment="1">
      <alignment horizontal="left" vertical="top"/>
    </xf>
    <xf numFmtId="171" fontId="24" fillId="0" borderId="19" xfId="0" applyNumberFormat="1" applyFont="1" applyBorder="1" applyAlignment="1">
      <alignment horizontal="right" vertical="top"/>
    </xf>
    <xf numFmtId="0" fontId="32" fillId="0" borderId="0" xfId="0" applyFont="1" applyAlignment="1">
      <alignment horizontal="left" vertical="top" wrapText="1"/>
    </xf>
    <xf numFmtId="171" fontId="33" fillId="0" borderId="0" xfId="0" applyNumberFormat="1" applyFont="1" applyAlignment="1">
      <alignment horizontal="left" vertical="top"/>
    </xf>
    <xf numFmtId="171" fontId="33" fillId="0" borderId="19" xfId="0" applyNumberFormat="1" applyFont="1" applyBorder="1" applyAlignment="1">
      <alignment horizontal="right" vertical="top"/>
    </xf>
    <xf numFmtId="0" fontId="12" fillId="0" borderId="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top" wrapText="1"/>
    </xf>
    <xf numFmtId="171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29" fillId="0" borderId="11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31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24" fillId="0" borderId="0" xfId="0" applyFont="1" applyAlignment="1">
      <alignment horizontal="left" wrapText="1"/>
    </xf>
    <xf numFmtId="171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right"/>
    </xf>
    <xf numFmtId="171" fontId="24" fillId="0" borderId="19" xfId="0" applyNumberFormat="1" applyFont="1" applyBorder="1" applyAlignment="1">
      <alignment horizontal="right"/>
    </xf>
    <xf numFmtId="0" fontId="32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2" fillId="0" borderId="0" xfId="0" applyFont="1"/>
    <xf numFmtId="0" fontId="15" fillId="0" borderId="11" xfId="0" applyFont="1" applyBorder="1" applyAlignment="1">
      <alignment horizontal="left" wrapText="1"/>
    </xf>
    <xf numFmtId="0" fontId="15" fillId="0" borderId="0" xfId="0" applyFont="1" applyAlignment="1">
      <alignment horizontal="right"/>
    </xf>
    <xf numFmtId="0" fontId="2" fillId="0" borderId="11" xfId="0" applyFont="1" applyBorder="1" applyAlignment="1">
      <alignment horizontal="center" wrapText="1"/>
    </xf>
    <xf numFmtId="0" fontId="2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34" fillId="0" borderId="0" xfId="0" applyFont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8" borderId="1" xfId="0" applyFont="1" applyFill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  <xf numFmtId="0" fontId="34" fillId="0" borderId="36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4" fillId="17" borderId="1" xfId="0" applyFont="1" applyFill="1" applyBorder="1" applyAlignment="1">
      <alignment horizontal="left" vertical="center"/>
    </xf>
    <xf numFmtId="0" fontId="39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74" fontId="40" fillId="0" borderId="1" xfId="0" applyNumberFormat="1" applyFont="1" applyBorder="1" applyAlignment="1">
      <alignment horizontal="left" vertical="center"/>
    </xf>
    <xf numFmtId="0" fontId="41" fillId="0" borderId="0" xfId="0" applyFont="1"/>
    <xf numFmtId="0" fontId="3" fillId="1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18" borderId="1" xfId="0" applyFont="1" applyFill="1" applyBorder="1" applyAlignment="1">
      <alignment horizontal="left" vertical="center"/>
    </xf>
    <xf numFmtId="0" fontId="14" fillId="19" borderId="1" xfId="0" applyFont="1" applyFill="1" applyBorder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4" fillId="21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6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0"/>
  <sheetViews>
    <sheetView view="pageBreakPreview" topLeftCell="B1" workbookViewId="0">
      <selection activeCell="I56" sqref="I56"/>
    </sheetView>
  </sheetViews>
  <sheetFormatPr defaultColWidth="9.140625" defaultRowHeight="15" outlineLevelRow="1" x14ac:dyDescent="0.25"/>
  <cols>
    <col min="1" max="1" width="7.42578125" style="2" customWidth="1"/>
    <col min="2" max="2" width="68.140625" style="2" customWidth="1"/>
    <col min="3" max="3" width="25.5703125" style="2" customWidth="1"/>
    <col min="13" max="21" width="12.5703125" style="1" customWidth="1"/>
  </cols>
  <sheetData>
    <row r="1" spans="1:20" ht="2.25" customHeight="1" x14ac:dyDescent="0.25"/>
    <row r="2" spans="1:20" ht="2.25" customHeight="1" x14ac:dyDescent="0.25"/>
    <row r="3" spans="1:20" ht="2.25" customHeight="1" x14ac:dyDescent="0.25"/>
    <row r="4" spans="1:20" ht="2.25" customHeight="1" x14ac:dyDescent="0.25">
      <c r="A4" s="558"/>
      <c r="B4" s="558"/>
      <c r="C4" s="558"/>
    </row>
    <row r="5" spans="1:20" ht="2.25" customHeight="1" x14ac:dyDescent="0.25">
      <c r="A5" s="3"/>
      <c r="B5" s="3"/>
      <c r="C5" s="3"/>
    </row>
    <row r="6" spans="1:20" ht="15" customHeight="1" x14ac:dyDescent="0.25">
      <c r="A6" s="559" t="s">
        <v>0</v>
      </c>
      <c r="B6" s="559"/>
      <c r="C6" s="559"/>
    </row>
    <row r="7" spans="1:20" ht="15" customHeight="1" x14ac:dyDescent="0.25">
      <c r="A7" s="10"/>
      <c r="B7" s="27" t="s">
        <v>1</v>
      </c>
      <c r="C7" s="11" t="s">
        <v>2</v>
      </c>
    </row>
    <row r="8" spans="1:20" ht="47.25" customHeight="1" x14ac:dyDescent="0.25">
      <c r="A8" s="560" t="s">
        <v>3</v>
      </c>
      <c r="B8" s="560"/>
      <c r="C8" s="560"/>
    </row>
    <row r="9" spans="1:20" ht="15" customHeight="1" x14ac:dyDescent="0.25">
      <c r="A9" s="561" t="s">
        <v>4</v>
      </c>
      <c r="B9" s="561"/>
      <c r="C9" s="561"/>
      <c r="M9" s="41" t="s">
        <v>5</v>
      </c>
      <c r="N9" s="42" t="s">
        <v>6</v>
      </c>
      <c r="O9" s="42" t="s">
        <v>7</v>
      </c>
      <c r="P9" s="42" t="s">
        <v>8</v>
      </c>
      <c r="Q9" s="42" t="s">
        <v>9</v>
      </c>
      <c r="R9" s="42" t="s">
        <v>10</v>
      </c>
      <c r="S9" s="42" t="s">
        <v>11</v>
      </c>
      <c r="T9" s="43" t="s">
        <v>12</v>
      </c>
    </row>
    <row r="10" spans="1:20" ht="15" customHeight="1" x14ac:dyDescent="0.25">
      <c r="A10" s="10"/>
      <c r="B10" s="10"/>
      <c r="C10" s="10"/>
      <c r="M10" s="44" t="s">
        <v>13</v>
      </c>
      <c r="N10" s="45">
        <f>C15*1000</f>
        <v>20390</v>
      </c>
      <c r="O10" s="45">
        <v>0</v>
      </c>
      <c r="P10" s="45">
        <f>C16*1000</f>
        <v>95080</v>
      </c>
      <c r="Q10" s="45">
        <f>C20*1000</f>
        <v>39750</v>
      </c>
      <c r="R10" s="45">
        <f>C17*1000</f>
        <v>12290</v>
      </c>
      <c r="S10" s="45">
        <f>C21*1000</f>
        <v>9500</v>
      </c>
      <c r="T10" s="46">
        <f>(C22+C23+C24)*1000</f>
        <v>7400</v>
      </c>
    </row>
    <row r="11" spans="1:20" ht="15" customHeight="1" x14ac:dyDescent="0.25">
      <c r="A11" s="10"/>
      <c r="B11" s="10"/>
      <c r="C11" s="10"/>
    </row>
    <row r="12" spans="1:20" ht="29.25" customHeight="1" x14ac:dyDescent="0.25">
      <c r="A12" s="12" t="s">
        <v>14</v>
      </c>
      <c r="B12" s="12" t="s">
        <v>15</v>
      </c>
      <c r="C12" s="12" t="s">
        <v>16</v>
      </c>
    </row>
    <row r="13" spans="1:20" ht="15" customHeight="1" x14ac:dyDescent="0.25">
      <c r="A13" s="12">
        <v>1</v>
      </c>
      <c r="B13" s="12">
        <v>2</v>
      </c>
      <c r="C13" s="12">
        <v>3</v>
      </c>
    </row>
    <row r="14" spans="1:20" ht="15" customHeight="1" x14ac:dyDescent="0.25">
      <c r="A14" s="12">
        <v>1</v>
      </c>
      <c r="B14" s="13" t="s">
        <v>17</v>
      </c>
      <c r="C14" s="14"/>
    </row>
    <row r="15" spans="1:20" ht="15" customHeight="1" x14ac:dyDescent="0.25">
      <c r="A15" s="12">
        <v>1.1000000000000001</v>
      </c>
      <c r="B15" s="15" t="s">
        <v>18</v>
      </c>
      <c r="C15" s="16">
        <f>ССР!D101+ССР!E101</f>
        <v>20.39</v>
      </c>
    </row>
    <row r="16" spans="1:20" ht="15" customHeight="1" x14ac:dyDescent="0.25">
      <c r="A16" s="12">
        <v>1.2</v>
      </c>
      <c r="B16" s="17" t="s">
        <v>19</v>
      </c>
      <c r="C16" s="16">
        <f>ССР!F101</f>
        <v>95.08</v>
      </c>
    </row>
    <row r="17" spans="1:3" ht="15" customHeight="1" x14ac:dyDescent="0.25">
      <c r="A17" s="12">
        <v>1.3</v>
      </c>
      <c r="B17" s="17" t="s">
        <v>20</v>
      </c>
      <c r="C17" s="16">
        <f>ССР!H95+ССР!H96</f>
        <v>12.29</v>
      </c>
    </row>
    <row r="18" spans="1:3" ht="15" customHeight="1" x14ac:dyDescent="0.25">
      <c r="A18" s="12">
        <v>1.4</v>
      </c>
      <c r="B18" s="17" t="s">
        <v>21</v>
      </c>
      <c r="C18" s="16">
        <f>ССР!G38+ССР!G44+ССР!G75+ССР!G76+ССР!G84+ССР!G85+ССР!G86+ССР!G87+ССР!H103</f>
        <v>56.65</v>
      </c>
    </row>
    <row r="19" spans="1:3" ht="15" customHeight="1" outlineLevel="1" x14ac:dyDescent="0.25">
      <c r="A19" s="18"/>
      <c r="B19" s="28" t="s">
        <v>22</v>
      </c>
      <c r="C19" s="19"/>
    </row>
    <row r="20" spans="1:3" ht="15" customHeight="1" outlineLevel="1" x14ac:dyDescent="0.25">
      <c r="A20" s="18"/>
      <c r="B20" s="28" t="s">
        <v>23</v>
      </c>
      <c r="C20" s="19">
        <f>ССР!H79</f>
        <v>39.75</v>
      </c>
    </row>
    <row r="21" spans="1:3" ht="15" customHeight="1" outlineLevel="1" x14ac:dyDescent="0.25">
      <c r="A21" s="18"/>
      <c r="B21" s="28" t="s">
        <v>24</v>
      </c>
      <c r="C21" s="19">
        <f>ССР!H90</f>
        <v>9.5</v>
      </c>
    </row>
    <row r="22" spans="1:3" ht="15" customHeight="1" outlineLevel="1" x14ac:dyDescent="0.25">
      <c r="A22" s="18"/>
      <c r="B22" s="28" t="s">
        <v>25</v>
      </c>
      <c r="C22" s="19">
        <f>ССР!H89</f>
        <v>3.32</v>
      </c>
    </row>
    <row r="23" spans="1:3" ht="15" customHeight="1" outlineLevel="1" x14ac:dyDescent="0.25">
      <c r="A23" s="18"/>
      <c r="B23" s="28" t="s">
        <v>26</v>
      </c>
      <c r="C23" s="19">
        <f>ССР!H103+ССР!H104</f>
        <v>4.08</v>
      </c>
    </row>
    <row r="24" spans="1:3" ht="15" customHeight="1" outlineLevel="1" x14ac:dyDescent="0.25">
      <c r="A24" s="18"/>
      <c r="B24" s="28" t="s">
        <v>27</v>
      </c>
      <c r="C24" s="19">
        <f>(ССР!G101-ССР!G100-ССР!G92-ССР!G81)</f>
        <v>0</v>
      </c>
    </row>
    <row r="25" spans="1:3" ht="15" customHeight="1" outlineLevel="1" x14ac:dyDescent="0.25">
      <c r="A25" s="5"/>
      <c r="B25" s="29"/>
      <c r="C25" s="6"/>
    </row>
    <row r="26" spans="1:3" ht="27" customHeight="1" outlineLevel="1" x14ac:dyDescent="0.25">
      <c r="A26" s="5"/>
      <c r="B26" s="4" t="s">
        <v>28</v>
      </c>
      <c r="C26" s="6"/>
    </row>
    <row r="27" spans="1:3" ht="15" customHeight="1" outlineLevel="1" x14ac:dyDescent="0.25">
      <c r="A27" s="5"/>
      <c r="B27" s="4" t="s">
        <v>29</v>
      </c>
      <c r="C27" s="6">
        <f>SUM(C15:C18)</f>
        <v>184.41</v>
      </c>
    </row>
    <row r="28" spans="1:3" ht="12.75" customHeight="1" outlineLevel="1" x14ac:dyDescent="0.25">
      <c r="A28" s="5"/>
      <c r="B28" s="7"/>
      <c r="C28" s="6"/>
    </row>
    <row r="29" spans="1:3" ht="3" hidden="1" customHeight="1" outlineLevel="1" x14ac:dyDescent="0.25">
      <c r="A29" s="5"/>
      <c r="B29" s="7"/>
      <c r="C29" s="6"/>
    </row>
    <row r="30" spans="1:3" ht="3" hidden="1" customHeight="1" outlineLevel="1" x14ac:dyDescent="0.25">
      <c r="A30" s="5"/>
      <c r="B30" s="7"/>
      <c r="C30" s="6"/>
    </row>
    <row r="31" spans="1:3" ht="15" customHeight="1" outlineLevel="1" x14ac:dyDescent="0.25">
      <c r="A31" s="5"/>
      <c r="B31" s="7" t="s">
        <v>30</v>
      </c>
      <c r="C31" s="6">
        <v>0</v>
      </c>
    </row>
    <row r="32" spans="1:3" ht="15" customHeight="1" outlineLevel="1" x14ac:dyDescent="0.25">
      <c r="A32" s="5"/>
      <c r="B32" s="7" t="s">
        <v>31</v>
      </c>
      <c r="C32" s="6">
        <v>0</v>
      </c>
    </row>
    <row r="33" spans="1:3" ht="15" customHeight="1" outlineLevel="1" x14ac:dyDescent="0.25">
      <c r="A33" s="5"/>
      <c r="B33" s="7" t="s">
        <v>32</v>
      </c>
      <c r="C33" s="6">
        <v>0</v>
      </c>
    </row>
    <row r="34" spans="1:3" ht="15" customHeight="1" outlineLevel="1" x14ac:dyDescent="0.25">
      <c r="A34" s="5"/>
      <c r="B34" s="7" t="s">
        <v>33</v>
      </c>
      <c r="C34" s="6">
        <f>C27</f>
        <v>184.41</v>
      </c>
    </row>
    <row r="35" spans="1:3" ht="15" customHeight="1" outlineLevel="1" x14ac:dyDescent="0.25">
      <c r="A35" s="5"/>
      <c r="B35" s="7" t="s">
        <v>34</v>
      </c>
      <c r="C35" s="6">
        <v>0</v>
      </c>
    </row>
    <row r="36" spans="1:3" ht="15" customHeight="1" outlineLevel="1" x14ac:dyDescent="0.25">
      <c r="A36" s="5"/>
      <c r="B36" s="7" t="s">
        <v>35</v>
      </c>
      <c r="C36" s="6">
        <v>0</v>
      </c>
    </row>
    <row r="37" spans="1:3" ht="15" customHeight="1" outlineLevel="1" x14ac:dyDescent="0.25">
      <c r="A37" s="5"/>
      <c r="B37" s="7" t="s">
        <v>36</v>
      </c>
      <c r="C37" s="6">
        <v>0</v>
      </c>
    </row>
    <row r="38" spans="1:3" ht="15" customHeight="1" outlineLevel="1" x14ac:dyDescent="0.25">
      <c r="A38" s="5"/>
      <c r="B38" s="7" t="s">
        <v>37</v>
      </c>
      <c r="C38" s="6">
        <v>0</v>
      </c>
    </row>
    <row r="39" spans="1:3" ht="27" customHeight="1" outlineLevel="1" x14ac:dyDescent="0.25">
      <c r="A39" s="5"/>
      <c r="B39" s="7" t="s">
        <v>38</v>
      </c>
      <c r="C39" s="8"/>
    </row>
    <row r="40" spans="1:3" ht="14.25" customHeight="1" outlineLevel="1" x14ac:dyDescent="0.25">
      <c r="A40" s="5"/>
      <c r="B40" s="7"/>
      <c r="C40" s="20"/>
    </row>
    <row r="41" spans="1:3" ht="4.5" hidden="1" customHeight="1" outlineLevel="1" x14ac:dyDescent="0.25">
      <c r="A41" s="5"/>
      <c r="B41" s="38"/>
      <c r="C41" s="39"/>
    </row>
    <row r="42" spans="1:3" ht="15" customHeight="1" outlineLevel="1" x14ac:dyDescent="0.25">
      <c r="A42" s="5"/>
      <c r="B42" s="38" t="s">
        <v>39</v>
      </c>
      <c r="C42" s="39">
        <v>109.11350326221</v>
      </c>
    </row>
    <row r="43" spans="1:3" ht="15" customHeight="1" outlineLevel="1" x14ac:dyDescent="0.25">
      <c r="A43" s="5"/>
      <c r="B43" s="38" t="s">
        <v>40</v>
      </c>
      <c r="C43" s="39">
        <v>107.81631706396</v>
      </c>
    </row>
    <row r="44" spans="1:3" ht="15" customHeight="1" outlineLevel="1" x14ac:dyDescent="0.25">
      <c r="A44" s="5"/>
      <c r="B44" s="38" t="s">
        <v>41</v>
      </c>
      <c r="C44" s="39">
        <v>105.26289686896</v>
      </c>
    </row>
    <row r="45" spans="1:3" ht="15" customHeight="1" outlineLevel="1" x14ac:dyDescent="0.25">
      <c r="A45" s="5"/>
      <c r="B45" s="38" t="s">
        <v>42</v>
      </c>
      <c r="C45" s="39">
        <v>104.42089798934001</v>
      </c>
    </row>
    <row r="46" spans="1:3" ht="15" customHeight="1" outlineLevel="1" x14ac:dyDescent="0.25">
      <c r="A46" s="5"/>
      <c r="B46" s="38" t="s">
        <v>43</v>
      </c>
      <c r="C46" s="40">
        <f>C45</f>
        <v>104.42089798934001</v>
      </c>
    </row>
    <row r="47" spans="1:3" ht="15" customHeight="1" outlineLevel="1" x14ac:dyDescent="0.25">
      <c r="A47" s="5"/>
      <c r="B47" s="38" t="s">
        <v>44</v>
      </c>
      <c r="C47" s="40">
        <f>C45</f>
        <v>104.42089798934001</v>
      </c>
    </row>
    <row r="48" spans="1:3" ht="15" customHeight="1" outlineLevel="1" x14ac:dyDescent="0.25">
      <c r="A48" s="5"/>
      <c r="B48" s="38" t="s">
        <v>45</v>
      </c>
      <c r="C48" s="40">
        <f>C45</f>
        <v>104.42089798934001</v>
      </c>
    </row>
    <row r="49" spans="1:3" ht="15" customHeight="1" outlineLevel="1" x14ac:dyDescent="0.25">
      <c r="A49" s="5"/>
      <c r="B49" s="38" t="s">
        <v>46</v>
      </c>
      <c r="C49" s="40">
        <f>C45</f>
        <v>104.42089798934001</v>
      </c>
    </row>
    <row r="50" spans="1:3" ht="15" customHeight="1" outlineLevel="1" x14ac:dyDescent="0.25">
      <c r="A50" s="5"/>
      <c r="B50" s="4" t="s">
        <v>47</v>
      </c>
      <c r="C50" s="8">
        <f>IF(ROUND(SUM(C28:C38),0)=0,C27,C27*(
C31/C27*(100+$C42)/200+
C32/C27*(100+$C43)/200*$C42/100+
C33/C27*(100+$C44)/200*$C43/100*$C42/100+
C34/C27*(100+$C45)/200*$C44/100*$C43/100*$C42/100+
C35/C27*(100+$C46)/200*$C45/100*$C44/100*$C43/100*$C42/100+
C36/C27*(100+$C47)/200*$C46/100*$C45/100*$C44/100*$C43/100*$C42/100+
C37/C27*(100+$C48)/200*$C47/100*$C46/100*$C45/100*$C44/100*$C43/100*$C42/100+
C38/C27*(100+$C49)/200*$C48/100*$C47/100*$C46/100*$C45/100*$C44/100*$C43/100*$C42/100
))</f>
        <v>233.40925580651</v>
      </c>
    </row>
    <row r="51" spans="1:3" ht="15" customHeight="1" outlineLevel="1" x14ac:dyDescent="0.25">
      <c r="A51" s="5"/>
      <c r="B51" s="30" t="s">
        <v>22</v>
      </c>
      <c r="C51" s="31"/>
    </row>
    <row r="52" spans="1:3" ht="15" customHeight="1" outlineLevel="1" x14ac:dyDescent="0.25">
      <c r="A52" s="5"/>
      <c r="B52" s="30" t="s">
        <v>18</v>
      </c>
      <c r="C52" s="32">
        <f>C15*(C50/C27)</f>
        <v>25.807790932675001</v>
      </c>
    </row>
    <row r="53" spans="1:3" ht="15" customHeight="1" outlineLevel="1" x14ac:dyDescent="0.25">
      <c r="A53" s="5"/>
      <c r="B53" s="30" t="s">
        <v>19</v>
      </c>
      <c r="C53" s="32">
        <f>C16*(C50/C27)</f>
        <v>120.34353908184001</v>
      </c>
    </row>
    <row r="54" spans="1:3" ht="15" customHeight="1" outlineLevel="1" x14ac:dyDescent="0.25">
      <c r="A54" s="5"/>
      <c r="B54" s="30" t="s">
        <v>20</v>
      </c>
      <c r="C54" s="32">
        <f>C17*(C50/C27)</f>
        <v>15.555554220823</v>
      </c>
    </row>
    <row r="55" spans="1:3" ht="15" customHeight="1" outlineLevel="1" x14ac:dyDescent="0.25">
      <c r="A55" s="5"/>
      <c r="B55" s="30" t="s">
        <v>23</v>
      </c>
      <c r="C55" s="32">
        <f>C20*(C50/C27)</f>
        <v>50.311902382238998</v>
      </c>
    </row>
    <row r="56" spans="1:3" ht="15" customHeight="1" outlineLevel="1" x14ac:dyDescent="0.25">
      <c r="A56" s="5"/>
      <c r="B56" s="33" t="s">
        <v>24</v>
      </c>
      <c r="C56" s="32">
        <f>C21*(C50/C27)</f>
        <v>12.024228242295999</v>
      </c>
    </row>
    <row r="57" spans="1:3" ht="15" customHeight="1" outlineLevel="1" x14ac:dyDescent="0.25">
      <c r="A57" s="5"/>
      <c r="B57" s="33" t="s">
        <v>25</v>
      </c>
      <c r="C57" s="32">
        <f>C22*(C50/C27)</f>
        <v>4.2021513436233997</v>
      </c>
    </row>
    <row r="58" spans="1:3" ht="15" customHeight="1" outlineLevel="1" x14ac:dyDescent="0.25">
      <c r="A58" s="5"/>
      <c r="B58" s="30" t="s">
        <v>26</v>
      </c>
      <c r="C58" s="32">
        <f>C23*(C50/C27)</f>
        <v>5.1640896030071</v>
      </c>
    </row>
    <row r="59" spans="1:3" ht="15" customHeight="1" outlineLevel="1" x14ac:dyDescent="0.25">
      <c r="A59" s="5"/>
      <c r="B59" s="30" t="s">
        <v>27</v>
      </c>
      <c r="C59" s="32">
        <f>C24*(C50/C27)</f>
        <v>0</v>
      </c>
    </row>
    <row r="60" spans="1:3" ht="15" customHeight="1" outlineLevel="1" x14ac:dyDescent="0.25">
      <c r="A60" s="5"/>
      <c r="B60" s="4" t="s">
        <v>48</v>
      </c>
      <c r="C60" s="8">
        <f>C50</f>
        <v>233.40925580651</v>
      </c>
    </row>
    <row r="61" spans="1:3" ht="15" customHeight="1" outlineLevel="1" x14ac:dyDescent="0.25">
      <c r="A61" s="5"/>
      <c r="B61" s="4" t="s">
        <v>49</v>
      </c>
      <c r="C61" s="8">
        <f>C60*0.2</f>
        <v>46.681851161300997</v>
      </c>
    </row>
    <row r="62" spans="1:3" ht="15" customHeight="1" outlineLevel="1" x14ac:dyDescent="0.25">
      <c r="A62" s="5"/>
      <c r="B62" s="9" t="s">
        <v>50</v>
      </c>
      <c r="C62" s="8">
        <f>C60+C61</f>
        <v>280.09110696780999</v>
      </c>
    </row>
    <row r="63" spans="1:3" ht="15" customHeight="1" x14ac:dyDescent="0.25">
      <c r="A63" s="5"/>
      <c r="B63" s="4"/>
      <c r="C63" s="8"/>
    </row>
    <row r="64" spans="1:3" ht="15" hidden="1" customHeight="1" outlineLevel="1" x14ac:dyDescent="0.25">
      <c r="A64" s="12">
        <v>2</v>
      </c>
      <c r="B64" s="13" t="s">
        <v>51</v>
      </c>
      <c r="C64" s="21" t="s">
        <v>52</v>
      </c>
    </row>
    <row r="65" spans="1:3" ht="15" hidden="1" customHeight="1" outlineLevel="1" x14ac:dyDescent="0.25">
      <c r="A65" s="22">
        <v>3</v>
      </c>
      <c r="B65" s="23" t="s">
        <v>53</v>
      </c>
      <c r="C65" s="21" t="s">
        <v>52</v>
      </c>
    </row>
    <row r="66" spans="1:3" ht="27" hidden="1" customHeight="1" outlineLevel="1" x14ac:dyDescent="0.25">
      <c r="A66" s="12">
        <v>4</v>
      </c>
      <c r="B66" s="13" t="s">
        <v>54</v>
      </c>
      <c r="C66" s="21" t="s">
        <v>52</v>
      </c>
    </row>
    <row r="67" spans="1:3" ht="27" hidden="1" customHeight="1" outlineLevel="1" x14ac:dyDescent="0.25">
      <c r="A67" s="12">
        <v>4.0999999999999996</v>
      </c>
      <c r="B67" s="15" t="s">
        <v>55</v>
      </c>
      <c r="C67" s="21" t="s">
        <v>52</v>
      </c>
    </row>
    <row r="68" spans="1:3" ht="27" hidden="1" customHeight="1" outlineLevel="1" x14ac:dyDescent="0.25">
      <c r="A68" s="12">
        <v>4.2</v>
      </c>
      <c r="B68" s="15" t="s">
        <v>56</v>
      </c>
      <c r="C68" s="21" t="s">
        <v>52</v>
      </c>
    </row>
    <row r="69" spans="1:3" ht="15" hidden="1" customHeight="1" outlineLevel="1" x14ac:dyDescent="0.25">
      <c r="A69" s="12">
        <v>4.3</v>
      </c>
      <c r="B69" s="15" t="s">
        <v>57</v>
      </c>
      <c r="C69" s="21" t="s">
        <v>52</v>
      </c>
    </row>
    <row r="70" spans="1:3" ht="15" hidden="1" customHeight="1" outlineLevel="1" x14ac:dyDescent="0.25">
      <c r="A70" s="12">
        <v>4.4000000000000004</v>
      </c>
      <c r="B70" s="15" t="s">
        <v>58</v>
      </c>
      <c r="C70" s="21" t="s">
        <v>52</v>
      </c>
    </row>
    <row r="71" spans="1:3" ht="15" hidden="1" customHeight="1" outlineLevel="1" x14ac:dyDescent="0.25">
      <c r="A71" s="12">
        <v>4.5</v>
      </c>
      <c r="B71" s="15" t="s">
        <v>59</v>
      </c>
      <c r="C71" s="21" t="s">
        <v>52</v>
      </c>
    </row>
    <row r="72" spans="1:3" ht="15" hidden="1" customHeight="1" outlineLevel="1" x14ac:dyDescent="0.25">
      <c r="A72" s="12">
        <v>4.5999999999999996</v>
      </c>
      <c r="B72" s="15" t="s">
        <v>60</v>
      </c>
      <c r="C72" s="21" t="s">
        <v>52</v>
      </c>
    </row>
    <row r="73" spans="1:3" ht="15" hidden="1" customHeight="1" outlineLevel="1" x14ac:dyDescent="0.25">
      <c r="A73" s="12">
        <v>5</v>
      </c>
      <c r="B73" s="13" t="s">
        <v>61</v>
      </c>
      <c r="C73" s="21" t="s">
        <v>52</v>
      </c>
    </row>
    <row r="74" spans="1:3" ht="15" hidden="1" customHeight="1" outlineLevel="1" x14ac:dyDescent="0.25">
      <c r="A74" s="12">
        <v>5.0999999999999996</v>
      </c>
      <c r="B74" s="15" t="s">
        <v>62</v>
      </c>
      <c r="C74" s="21" t="s">
        <v>52</v>
      </c>
    </row>
    <row r="75" spans="1:3" ht="15" hidden="1" customHeight="1" outlineLevel="1" x14ac:dyDescent="0.25">
      <c r="A75" s="12">
        <v>5.2</v>
      </c>
      <c r="B75" s="15" t="s">
        <v>63</v>
      </c>
      <c r="C75" s="21" t="s">
        <v>52</v>
      </c>
    </row>
    <row r="76" spans="1:3" s="2" customFormat="1" ht="15" hidden="1" customHeight="1" outlineLevel="1" x14ac:dyDescent="0.2">
      <c r="A76" s="12">
        <v>6</v>
      </c>
      <c r="B76" s="13" t="s">
        <v>64</v>
      </c>
      <c r="C76" s="21" t="s">
        <v>52</v>
      </c>
    </row>
    <row r="77" spans="1:3" ht="15" hidden="1" customHeight="1" outlineLevel="1" x14ac:dyDescent="0.25">
      <c r="A77" s="12"/>
      <c r="B77" s="24"/>
      <c r="C77" s="21"/>
    </row>
    <row r="78" spans="1:3" ht="15" hidden="1" customHeight="1" outlineLevel="1" x14ac:dyDescent="0.25">
      <c r="A78" s="12">
        <v>6.1</v>
      </c>
      <c r="B78" s="24" t="s">
        <v>65</v>
      </c>
      <c r="C78" s="21" t="s">
        <v>52</v>
      </c>
    </row>
    <row r="79" spans="1:3" ht="15" hidden="1" customHeight="1" outlineLevel="1" x14ac:dyDescent="0.25">
      <c r="A79" s="12">
        <v>6.2</v>
      </c>
      <c r="B79" s="24" t="s">
        <v>66</v>
      </c>
      <c r="C79" s="21" t="s">
        <v>52</v>
      </c>
    </row>
    <row r="80" spans="1:3" ht="15" hidden="1" customHeight="1" outlineLevel="1" x14ac:dyDescent="0.25">
      <c r="A80" s="12">
        <v>6.3</v>
      </c>
      <c r="B80" s="24" t="s">
        <v>67</v>
      </c>
      <c r="C80" s="21" t="s">
        <v>52</v>
      </c>
    </row>
    <row r="81" spans="1:3" ht="15" hidden="1" customHeight="1" outlineLevel="1" x14ac:dyDescent="0.25">
      <c r="A81" s="12">
        <v>6.4</v>
      </c>
      <c r="B81" s="24" t="s">
        <v>68</v>
      </c>
      <c r="C81" s="21" t="s">
        <v>52</v>
      </c>
    </row>
    <row r="82" spans="1:3" ht="15" hidden="1" customHeight="1" outlineLevel="1" x14ac:dyDescent="0.25">
      <c r="A82" s="12">
        <v>6.5</v>
      </c>
      <c r="B82" s="24" t="s">
        <v>69</v>
      </c>
      <c r="C82" s="21" t="s">
        <v>52</v>
      </c>
    </row>
    <row r="83" spans="1:3" ht="15" hidden="1" customHeight="1" outlineLevel="1" x14ac:dyDescent="0.25">
      <c r="A83" s="12">
        <v>6.6</v>
      </c>
      <c r="B83" s="24" t="s">
        <v>70</v>
      </c>
      <c r="C83" s="21" t="s">
        <v>52</v>
      </c>
    </row>
    <row r="84" spans="1:3" ht="15" hidden="1" customHeight="1" outlineLevel="1" x14ac:dyDescent="0.25">
      <c r="A84" s="12">
        <v>6.7</v>
      </c>
      <c r="B84" s="24" t="s">
        <v>71</v>
      </c>
      <c r="C84" s="21" t="s">
        <v>52</v>
      </c>
    </row>
    <row r="85" spans="1:3" ht="15" hidden="1" customHeight="1" outlineLevel="1" x14ac:dyDescent="0.25">
      <c r="A85" s="12">
        <v>7</v>
      </c>
      <c r="B85" s="13" t="s">
        <v>72</v>
      </c>
      <c r="C85" s="25" t="s">
        <v>52</v>
      </c>
    </row>
    <row r="86" spans="1:3" ht="9" customHeight="1" collapsed="1" x14ac:dyDescent="0.25">
      <c r="A86" s="10"/>
      <c r="B86" s="26"/>
      <c r="C86" s="10"/>
    </row>
    <row r="87" spans="1:3" ht="41.25" customHeight="1" x14ac:dyDescent="0.25">
      <c r="A87" s="34"/>
      <c r="B87" s="35" t="s">
        <v>73</v>
      </c>
      <c r="C87" s="36" t="s">
        <v>74</v>
      </c>
    </row>
    <row r="88" spans="1:3" ht="12.95" customHeight="1" x14ac:dyDescent="0.25">
      <c r="A88" s="34"/>
      <c r="B88" s="35"/>
      <c r="C88" s="36"/>
    </row>
    <row r="89" spans="1:3" ht="63.75" customHeight="1" x14ac:dyDescent="0.25">
      <c r="A89" s="34"/>
      <c r="B89" s="37" t="s">
        <v>75</v>
      </c>
      <c r="C89" s="36" t="s">
        <v>76</v>
      </c>
    </row>
    <row r="90" spans="1:3" ht="25.5" customHeight="1" x14ac:dyDescent="0.25">
      <c r="A90" s="562" t="s">
        <v>77</v>
      </c>
      <c r="B90" s="562"/>
      <c r="C90" s="562"/>
    </row>
  </sheetData>
  <sheetProtection formatCells="0" formatColumns="0" formatRows="0" insertColumns="0" insertRows="0" insertHyperlinks="0" deleteColumns="0" deleteRows="0" sort="0" autoFilter="0" pivotTables="0"/>
  <mergeCells count="5">
    <mergeCell ref="A4:C4"/>
    <mergeCell ref="A6:C6"/>
    <mergeCell ref="A8:C8"/>
    <mergeCell ref="A9:C9"/>
    <mergeCell ref="A90:C90"/>
  </mergeCells>
  <pageMargins left="0.82677165354330995" right="0.23622047244093999" top="0.15748031496063" bottom="0.15748031496063" header="0.31496062992126" footer="0.31496062992126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"/>
  <sheetViews>
    <sheetView topLeftCell="A70" zoomScale="85" zoomScaleNormal="85" workbookViewId="0">
      <selection activeCell="N36" sqref="N36"/>
    </sheetView>
  </sheetViews>
  <sheetFormatPr defaultColWidth="11.5703125" defaultRowHeight="15" x14ac:dyDescent="0.25"/>
  <cols>
    <col min="1" max="1" width="5.5703125" style="235" customWidth="1"/>
    <col min="2" max="2" width="25.140625" style="235" customWidth="1"/>
    <col min="3" max="3" width="57.7109375" style="235" customWidth="1"/>
    <col min="4" max="8" width="12.5703125" style="235" customWidth="1"/>
    <col min="9" max="9" width="11.5703125" style="235"/>
  </cols>
  <sheetData>
    <row r="1" spans="1:8" ht="15" customHeight="1" x14ac:dyDescent="0.25">
      <c r="A1" s="232"/>
      <c r="B1" s="233"/>
      <c r="C1" s="233"/>
      <c r="D1" s="232"/>
      <c r="E1" s="232"/>
      <c r="F1" s="232"/>
      <c r="G1" s="232"/>
      <c r="H1" s="234" t="s">
        <v>78</v>
      </c>
    </row>
    <row r="2" spans="1:8" ht="15" customHeight="1" x14ac:dyDescent="0.25">
      <c r="A2" s="232"/>
      <c r="B2" s="233"/>
      <c r="C2" s="236"/>
      <c r="D2" s="232"/>
      <c r="E2" s="237"/>
      <c r="F2" s="238"/>
      <c r="G2" s="237"/>
      <c r="H2" s="239" t="s">
        <v>79</v>
      </c>
    </row>
    <row r="3" spans="1:8" ht="15" customHeight="1" x14ac:dyDescent="0.25">
      <c r="A3" s="232"/>
      <c r="B3" s="233"/>
      <c r="C3" s="233"/>
      <c r="D3" s="232"/>
      <c r="E3" s="240"/>
      <c r="F3" s="240"/>
      <c r="G3" s="239"/>
      <c r="H3" s="239" t="s">
        <v>80</v>
      </c>
    </row>
    <row r="4" spans="1:8" ht="15" customHeight="1" x14ac:dyDescent="0.25">
      <c r="A4" s="232"/>
      <c r="B4" s="233"/>
      <c r="C4" s="233"/>
      <c r="D4" s="241"/>
      <c r="E4" s="239"/>
      <c r="F4" s="563" t="s">
        <v>81</v>
      </c>
      <c r="G4" s="563"/>
      <c r="H4" s="563"/>
    </row>
    <row r="5" spans="1:8" ht="15" customHeight="1" x14ac:dyDescent="0.25">
      <c r="A5" s="232"/>
      <c r="B5" s="242"/>
      <c r="C5" s="233"/>
      <c r="D5" s="232"/>
      <c r="E5" s="563" t="s">
        <v>82</v>
      </c>
      <c r="F5" s="563"/>
      <c r="G5" s="563"/>
      <c r="H5" s="563"/>
    </row>
    <row r="6" spans="1:8" ht="15" customHeight="1" x14ac:dyDescent="0.25">
      <c r="A6" s="232"/>
      <c r="B6" s="233"/>
      <c r="C6" s="233"/>
      <c r="D6" s="242"/>
      <c r="E6" s="238"/>
      <c r="F6" s="238"/>
      <c r="G6" s="237"/>
      <c r="H6" s="237"/>
    </row>
    <row r="7" spans="1:8" ht="15" customHeight="1" x14ac:dyDescent="0.25">
      <c r="A7" s="232"/>
      <c r="B7" s="243" t="s">
        <v>83</v>
      </c>
      <c r="C7" s="244"/>
      <c r="D7" s="232"/>
      <c r="E7" s="563" t="s">
        <v>84</v>
      </c>
      <c r="F7" s="563"/>
      <c r="G7" s="563"/>
      <c r="H7" s="563"/>
    </row>
    <row r="8" spans="1:8" ht="15" customHeight="1" x14ac:dyDescent="0.25">
      <c r="A8" s="232"/>
      <c r="B8" s="245" t="e">
        <f>#REF!</f>
        <v>#REF!</v>
      </c>
      <c r="C8" s="243" t="s">
        <v>85</v>
      </c>
      <c r="D8" s="242"/>
      <c r="E8" s="242"/>
      <c r="F8" s="242"/>
      <c r="G8" s="232"/>
      <c r="H8" s="232"/>
    </row>
    <row r="9" spans="1:8" ht="17.100000000000001" customHeight="1" x14ac:dyDescent="0.25">
      <c r="A9" s="246"/>
      <c r="B9" s="247"/>
      <c r="C9" s="248"/>
      <c r="D9" s="249"/>
      <c r="E9" s="250"/>
      <c r="F9" s="249"/>
      <c r="G9" s="232"/>
      <c r="H9" s="232"/>
    </row>
    <row r="10" spans="1:8" ht="15.75" customHeight="1" x14ac:dyDescent="0.25">
      <c r="A10" s="251"/>
      <c r="B10" s="251" t="s">
        <v>86</v>
      </c>
      <c r="C10" s="566" t="s">
        <v>87</v>
      </c>
      <c r="D10" s="566"/>
      <c r="E10" s="566"/>
      <c r="F10" s="566"/>
      <c r="G10" s="566"/>
      <c r="H10" s="566"/>
    </row>
    <row r="11" spans="1:8" ht="15.75" customHeight="1" x14ac:dyDescent="0.25">
      <c r="A11" s="252"/>
      <c r="B11" s="252"/>
      <c r="C11" s="567" t="s">
        <v>88</v>
      </c>
      <c r="D11" s="567"/>
      <c r="E11" s="567"/>
      <c r="F11" s="567"/>
      <c r="G11" s="567"/>
      <c r="H11" s="567"/>
    </row>
    <row r="12" spans="1:8" ht="15.75" customHeight="1" x14ac:dyDescent="0.25">
      <c r="A12" s="251"/>
      <c r="B12" s="251" t="s">
        <v>89</v>
      </c>
      <c r="C12" s="251"/>
      <c r="D12" s="251"/>
      <c r="E12" s="251"/>
      <c r="F12" s="251"/>
      <c r="G12" s="251"/>
      <c r="H12" s="251"/>
    </row>
    <row r="13" spans="1:8" ht="15.75" customHeight="1" x14ac:dyDescent="0.25">
      <c r="A13" s="251"/>
      <c r="B13" s="251"/>
      <c r="C13" s="251"/>
      <c r="D13" s="251"/>
      <c r="E13" s="251"/>
      <c r="F13" s="251"/>
      <c r="G13" s="251"/>
      <c r="H13" s="251"/>
    </row>
    <row r="14" spans="1:8" ht="35.1" customHeight="1" x14ac:dyDescent="0.25">
      <c r="A14" s="251"/>
      <c r="B14" s="253" t="s">
        <v>90</v>
      </c>
      <c r="C14" s="254">
        <f>H111</f>
        <v>221.292</v>
      </c>
      <c r="D14" s="255" t="s">
        <v>91</v>
      </c>
      <c r="E14" s="251"/>
      <c r="F14" s="251"/>
      <c r="G14" s="251"/>
      <c r="H14" s="251"/>
    </row>
    <row r="15" spans="1:8" ht="6" customHeight="1" x14ac:dyDescent="0.25">
      <c r="A15" s="251"/>
      <c r="B15" s="251"/>
      <c r="C15" s="256"/>
      <c r="D15" s="256"/>
      <c r="E15" s="256"/>
      <c r="F15" s="256"/>
      <c r="G15" s="256"/>
      <c r="H15" s="256"/>
    </row>
    <row r="16" spans="1:8" ht="15.75" customHeight="1" x14ac:dyDescent="0.25">
      <c r="A16" s="252"/>
      <c r="B16" s="252"/>
      <c r="C16" s="252"/>
      <c r="D16" s="252"/>
      <c r="E16" s="252"/>
      <c r="F16" s="252"/>
      <c r="G16" s="252"/>
      <c r="H16" s="252"/>
    </row>
    <row r="17" spans="1:8" ht="15.75" customHeight="1" x14ac:dyDescent="0.25">
      <c r="A17" s="251"/>
      <c r="B17" s="251"/>
      <c r="C17" s="251"/>
      <c r="D17" s="251"/>
      <c r="E17" s="251"/>
      <c r="F17" s="251"/>
      <c r="G17" s="251"/>
      <c r="H17" s="251"/>
    </row>
    <row r="18" spans="1:8" ht="15.75" customHeight="1" x14ac:dyDescent="0.25">
      <c r="A18" s="251"/>
      <c r="B18" s="251" t="s">
        <v>92</v>
      </c>
      <c r="C18" s="251"/>
      <c r="D18" s="251"/>
      <c r="E18" s="251"/>
      <c r="F18" s="251"/>
      <c r="G18" s="251"/>
      <c r="H18" s="251"/>
    </row>
    <row r="19" spans="1:8" x14ac:dyDescent="0.25">
      <c r="A19" s="246"/>
      <c r="B19" s="247"/>
      <c r="C19" s="248"/>
      <c r="D19" s="249"/>
      <c r="E19" s="250"/>
      <c r="F19" s="249"/>
      <c r="G19" s="232"/>
      <c r="H19" s="232"/>
    </row>
    <row r="20" spans="1:8" x14ac:dyDescent="0.25">
      <c r="A20" s="246"/>
      <c r="B20" s="247"/>
      <c r="C20" s="248"/>
      <c r="D20" s="249"/>
      <c r="E20" s="250"/>
      <c r="F20" s="249"/>
      <c r="G20" s="232"/>
      <c r="H20" s="232"/>
    </row>
    <row r="21" spans="1:8" x14ac:dyDescent="0.25">
      <c r="A21" s="246"/>
      <c r="B21" s="247"/>
      <c r="C21" s="248"/>
      <c r="D21" s="249"/>
      <c r="E21" s="250"/>
      <c r="F21" s="249"/>
      <c r="G21" s="232"/>
      <c r="H21" s="232"/>
    </row>
    <row r="22" spans="1:8" x14ac:dyDescent="0.25">
      <c r="A22" s="246"/>
      <c r="B22" s="247"/>
      <c r="C22" s="248"/>
      <c r="D22" s="249"/>
      <c r="E22" s="250"/>
      <c r="F22" s="249"/>
      <c r="G22" s="232"/>
      <c r="H22" s="232"/>
    </row>
    <row r="23" spans="1:8" x14ac:dyDescent="0.25">
      <c r="A23" s="246"/>
      <c r="B23" s="247"/>
      <c r="C23" s="248"/>
      <c r="D23" s="249"/>
      <c r="E23" s="250"/>
      <c r="F23" s="249"/>
      <c r="G23" s="232"/>
      <c r="H23" s="232"/>
    </row>
    <row r="24" spans="1:8" ht="15" customHeight="1" x14ac:dyDescent="0.25">
      <c r="A24" s="564" t="s">
        <v>93</v>
      </c>
      <c r="B24" s="564"/>
      <c r="C24" s="564"/>
      <c r="D24" s="564"/>
      <c r="E24" s="564"/>
      <c r="F24" s="564"/>
      <c r="G24" s="564"/>
      <c r="H24" s="564"/>
    </row>
    <row r="25" spans="1:8" x14ac:dyDescent="0.25">
      <c r="A25" s="241"/>
      <c r="B25" s="241"/>
      <c r="C25" s="241"/>
      <c r="D25" s="241"/>
      <c r="E25" s="241"/>
      <c r="F25" s="241"/>
      <c r="G25" s="241"/>
      <c r="H25" s="241"/>
    </row>
    <row r="26" spans="1:8" ht="35.1" customHeight="1" x14ac:dyDescent="0.25">
      <c r="A26" s="565" t="s">
        <v>3</v>
      </c>
      <c r="B26" s="565"/>
      <c r="C26" s="565"/>
      <c r="D26" s="565"/>
      <c r="E26" s="565"/>
      <c r="F26" s="565"/>
      <c r="G26" s="565"/>
      <c r="H26" s="565"/>
    </row>
    <row r="27" spans="1:8" ht="15" customHeight="1" x14ac:dyDescent="0.25">
      <c r="A27" s="232"/>
      <c r="B27" s="242"/>
      <c r="C27" s="568" t="s">
        <v>94</v>
      </c>
      <c r="D27" s="568"/>
      <c r="E27" s="568"/>
      <c r="F27" s="568"/>
      <c r="G27" s="568"/>
      <c r="H27" s="257"/>
    </row>
    <row r="28" spans="1:8" ht="15" customHeight="1" x14ac:dyDescent="0.25">
      <c r="A28" s="232"/>
      <c r="B28" s="242"/>
      <c r="C28" s="258"/>
      <c r="D28" s="258"/>
      <c r="E28" s="258"/>
      <c r="F28" s="258"/>
      <c r="G28" s="258"/>
      <c r="H28" s="257"/>
    </row>
    <row r="29" spans="1:8" ht="15" customHeight="1" x14ac:dyDescent="0.25">
      <c r="A29" s="232"/>
      <c r="B29" s="569" t="s">
        <v>95</v>
      </c>
      <c r="C29" s="569"/>
      <c r="D29" s="569"/>
      <c r="E29" s="569"/>
      <c r="F29" s="569"/>
      <c r="G29" s="569"/>
      <c r="H29" s="569"/>
    </row>
    <row r="30" spans="1:8" ht="12.75" customHeight="1" x14ac:dyDescent="0.25">
      <c r="A30" s="570" t="s">
        <v>96</v>
      </c>
      <c r="B30" s="570" t="s">
        <v>97</v>
      </c>
      <c r="C30" s="571" t="s">
        <v>98</v>
      </c>
      <c r="D30" s="575" t="s">
        <v>99</v>
      </c>
      <c r="E30" s="576"/>
      <c r="F30" s="576"/>
      <c r="G30" s="576"/>
      <c r="H30" s="577"/>
    </row>
    <row r="31" spans="1:8" ht="9.75" customHeight="1" x14ac:dyDescent="0.25">
      <c r="A31" s="570"/>
      <c r="B31" s="570"/>
      <c r="C31" s="571"/>
      <c r="D31" s="570" t="s">
        <v>100</v>
      </c>
      <c r="E31" s="570" t="s">
        <v>101</v>
      </c>
      <c r="F31" s="570" t="s">
        <v>102</v>
      </c>
      <c r="G31" s="570" t="s">
        <v>103</v>
      </c>
      <c r="H31" s="572" t="s">
        <v>104</v>
      </c>
    </row>
    <row r="32" spans="1:8" ht="9.75" customHeight="1" x14ac:dyDescent="0.25">
      <c r="A32" s="570"/>
      <c r="B32" s="570"/>
      <c r="C32" s="571"/>
      <c r="D32" s="570"/>
      <c r="E32" s="570"/>
      <c r="F32" s="570"/>
      <c r="G32" s="570"/>
      <c r="H32" s="573"/>
    </row>
    <row r="33" spans="1:8" ht="9.75" customHeight="1" x14ac:dyDescent="0.25">
      <c r="A33" s="570"/>
      <c r="B33" s="570"/>
      <c r="C33" s="571"/>
      <c r="D33" s="570"/>
      <c r="E33" s="570"/>
      <c r="F33" s="570"/>
      <c r="G33" s="570"/>
      <c r="H33" s="574"/>
    </row>
    <row r="34" spans="1:8" ht="15" customHeight="1" x14ac:dyDescent="0.25">
      <c r="A34" s="259">
        <v>1</v>
      </c>
      <c r="B34" s="259">
        <v>2</v>
      </c>
      <c r="C34" s="259">
        <v>3</v>
      </c>
      <c r="D34" s="259">
        <v>4</v>
      </c>
      <c r="E34" s="259">
        <v>5</v>
      </c>
      <c r="F34" s="259">
        <v>6</v>
      </c>
      <c r="G34" s="259">
        <v>7</v>
      </c>
      <c r="H34" s="259">
        <v>8</v>
      </c>
    </row>
    <row r="35" spans="1:8" ht="15" hidden="1" customHeight="1" x14ac:dyDescent="0.25">
      <c r="A35" s="578" t="s">
        <v>105</v>
      </c>
      <c r="B35" s="578"/>
      <c r="C35" s="578"/>
      <c r="D35" s="578"/>
      <c r="E35" s="578"/>
      <c r="F35" s="578"/>
      <c r="G35" s="578"/>
      <c r="H35" s="578"/>
    </row>
    <row r="36" spans="1:8" hidden="1" x14ac:dyDescent="0.25">
      <c r="A36" s="260"/>
      <c r="B36" s="264"/>
      <c r="C36" s="262"/>
      <c r="D36" s="263"/>
      <c r="E36" s="263"/>
      <c r="F36" s="263"/>
      <c r="G36" s="263"/>
      <c r="H36" s="263"/>
    </row>
    <row r="37" spans="1:8" hidden="1" x14ac:dyDescent="0.25">
      <c r="A37" s="260"/>
      <c r="B37" s="264"/>
      <c r="C37" s="262"/>
      <c r="D37" s="263"/>
      <c r="E37" s="263"/>
      <c r="F37" s="263"/>
      <c r="G37" s="263"/>
      <c r="H37" s="263"/>
    </row>
    <row r="38" spans="1:8" ht="15" hidden="1" customHeight="1" x14ac:dyDescent="0.25">
      <c r="A38" s="259"/>
      <c r="B38" s="265"/>
      <c r="C38" s="261" t="s">
        <v>106</v>
      </c>
      <c r="D38" s="263">
        <f>SUM(D36:D36)</f>
        <v>0</v>
      </c>
      <c r="E38" s="263">
        <f>SUM(E36:E36)</f>
        <v>0</v>
      </c>
      <c r="F38" s="263">
        <f>SUM(F36:F36)</f>
        <v>0</v>
      </c>
      <c r="G38" s="263">
        <f>SUM(G36:G36)</f>
        <v>0</v>
      </c>
      <c r="H38" s="263">
        <f>SUM(D38:G38)</f>
        <v>0</v>
      </c>
    </row>
    <row r="39" spans="1:8" ht="15" customHeight="1" x14ac:dyDescent="0.25">
      <c r="A39" s="578" t="s">
        <v>107</v>
      </c>
      <c r="B39" s="578"/>
      <c r="C39" s="578"/>
      <c r="D39" s="578"/>
      <c r="E39" s="578"/>
      <c r="F39" s="578"/>
      <c r="G39" s="578"/>
      <c r="H39" s="578"/>
    </row>
    <row r="40" spans="1:8" ht="25.5" customHeight="1" x14ac:dyDescent="0.25">
      <c r="A40" s="260">
        <v>1</v>
      </c>
      <c r="B40" s="261" t="s">
        <v>108</v>
      </c>
      <c r="C40" s="262" t="s">
        <v>109</v>
      </c>
      <c r="D40" s="266">
        <f>0*3</f>
        <v>0</v>
      </c>
      <c r="E40" s="263">
        <f>4.05*3</f>
        <v>12.15</v>
      </c>
      <c r="F40" s="263">
        <f>26.7*3</f>
        <v>80.099999999999994</v>
      </c>
      <c r="G40" s="263">
        <f>0*3</f>
        <v>0</v>
      </c>
      <c r="H40" s="263">
        <f>SUM(D40:G40)</f>
        <v>92.25</v>
      </c>
    </row>
    <row r="41" spans="1:8" ht="25.5" customHeight="1" x14ac:dyDescent="0.25">
      <c r="A41" s="260">
        <v>2</v>
      </c>
      <c r="B41" s="261" t="s">
        <v>110</v>
      </c>
      <c r="C41" s="262" t="s">
        <v>111</v>
      </c>
      <c r="D41" s="266">
        <f>0*1</f>
        <v>0</v>
      </c>
      <c r="E41" s="263">
        <f>7.59*1</f>
        <v>7.59</v>
      </c>
      <c r="F41" s="263">
        <f>14.98*1</f>
        <v>14.98</v>
      </c>
      <c r="G41" s="263">
        <f>0*1</f>
        <v>0</v>
      </c>
      <c r="H41" s="263">
        <f>SUM(D41:G41)</f>
        <v>22.57</v>
      </c>
    </row>
    <row r="42" spans="1:8" hidden="1" x14ac:dyDescent="0.25">
      <c r="A42" s="260"/>
      <c r="B42" s="264"/>
      <c r="C42" s="262"/>
      <c r="D42" s="266"/>
      <c r="E42" s="263"/>
      <c r="F42" s="263"/>
      <c r="G42" s="263"/>
      <c r="H42" s="263"/>
    </row>
    <row r="43" spans="1:8" hidden="1" x14ac:dyDescent="0.25">
      <c r="A43" s="260"/>
      <c r="B43" s="264"/>
      <c r="C43" s="262"/>
      <c r="D43" s="266"/>
      <c r="E43" s="263"/>
      <c r="F43" s="263"/>
      <c r="G43" s="263"/>
      <c r="H43" s="263"/>
    </row>
    <row r="44" spans="1:8" ht="15" customHeight="1" x14ac:dyDescent="0.25">
      <c r="A44" s="259"/>
      <c r="B44" s="265"/>
      <c r="C44" s="265" t="s">
        <v>112</v>
      </c>
      <c r="D44" s="263">
        <f>SUM(D40:D42)</f>
        <v>0</v>
      </c>
      <c r="E44" s="263">
        <f>SUM(E40:E42)</f>
        <v>19.739999999999998</v>
      </c>
      <c r="F44" s="263">
        <f>SUM(F40:F42)</f>
        <v>95.08</v>
      </c>
      <c r="G44" s="263">
        <f>SUM(G40:G42)</f>
        <v>0</v>
      </c>
      <c r="H44" s="263">
        <f>SUM(D44:G44)</f>
        <v>114.82</v>
      </c>
    </row>
    <row r="45" spans="1:8" ht="15" customHeight="1" x14ac:dyDescent="0.25">
      <c r="A45" s="259"/>
      <c r="B45" s="265"/>
      <c r="C45" s="261" t="s">
        <v>113</v>
      </c>
      <c r="D45" s="263">
        <f>D38+D44</f>
        <v>0</v>
      </c>
      <c r="E45" s="263">
        <f>E38+E44</f>
        <v>19.739999999999998</v>
      </c>
      <c r="F45" s="263">
        <f>F38+F44</f>
        <v>95.08</v>
      </c>
      <c r="G45" s="263">
        <f>G38+G44</f>
        <v>0</v>
      </c>
      <c r="H45" s="263">
        <f>SUM(D45:G45)</f>
        <v>114.82</v>
      </c>
    </row>
    <row r="46" spans="1:8" ht="15" hidden="1" customHeight="1" x14ac:dyDescent="0.25">
      <c r="A46" s="578" t="s">
        <v>114</v>
      </c>
      <c r="B46" s="578"/>
      <c r="C46" s="578"/>
      <c r="D46" s="578"/>
      <c r="E46" s="578"/>
      <c r="F46" s="578"/>
      <c r="G46" s="578"/>
      <c r="H46" s="578"/>
    </row>
    <row r="47" spans="1:8" hidden="1" x14ac:dyDescent="0.25">
      <c r="A47" s="260"/>
      <c r="B47" s="264"/>
      <c r="C47" s="262"/>
      <c r="D47" s="266"/>
      <c r="E47" s="263"/>
      <c r="F47" s="263"/>
      <c r="G47" s="263"/>
      <c r="H47" s="263"/>
    </row>
    <row r="48" spans="1:8" hidden="1" x14ac:dyDescent="0.25">
      <c r="A48" s="260"/>
      <c r="B48" s="264"/>
      <c r="C48" s="262"/>
      <c r="D48" s="266"/>
      <c r="E48" s="263"/>
      <c r="F48" s="263"/>
      <c r="G48" s="263"/>
      <c r="H48" s="263"/>
    </row>
    <row r="49" spans="1:8" ht="15" hidden="1" customHeight="1" x14ac:dyDescent="0.25">
      <c r="A49" s="259"/>
      <c r="B49" s="265"/>
      <c r="C49" s="265" t="s">
        <v>115</v>
      </c>
      <c r="D49" s="263">
        <f>SUM(D47:D47)</f>
        <v>0</v>
      </c>
      <c r="E49" s="263">
        <f>SUM(E47:E47)</f>
        <v>0</v>
      </c>
      <c r="F49" s="263">
        <f>SUM(F47:F47)</f>
        <v>0</v>
      </c>
      <c r="G49" s="263">
        <f>SUM(G47:G47)</f>
        <v>0</v>
      </c>
      <c r="H49" s="263">
        <f>SUM(D49:G49)</f>
        <v>0</v>
      </c>
    </row>
    <row r="50" spans="1:8" ht="15" hidden="1" customHeight="1" x14ac:dyDescent="0.25">
      <c r="A50" s="259"/>
      <c r="B50" s="265"/>
      <c r="C50" s="261" t="s">
        <v>116</v>
      </c>
      <c r="D50" s="263">
        <f>D45+D49</f>
        <v>0</v>
      </c>
      <c r="E50" s="263">
        <f>E45+E49</f>
        <v>19.739999999999998</v>
      </c>
      <c r="F50" s="263">
        <f>F45+F49</f>
        <v>95.08</v>
      </c>
      <c r="G50" s="263">
        <f>G45+G49</f>
        <v>0</v>
      </c>
      <c r="H50" s="263">
        <f>SUM(D50:G50)</f>
        <v>114.82</v>
      </c>
    </row>
    <row r="51" spans="1:8" ht="15" hidden="1" customHeight="1" x14ac:dyDescent="0.25">
      <c r="A51" s="578" t="s">
        <v>117</v>
      </c>
      <c r="B51" s="578"/>
      <c r="C51" s="578"/>
      <c r="D51" s="578"/>
      <c r="E51" s="578"/>
      <c r="F51" s="578"/>
      <c r="G51" s="578"/>
      <c r="H51" s="578"/>
    </row>
    <row r="52" spans="1:8" hidden="1" x14ac:dyDescent="0.25">
      <c r="A52" s="260"/>
      <c r="B52" s="264"/>
      <c r="C52" s="262"/>
      <c r="D52" s="266"/>
      <c r="E52" s="263"/>
      <c r="F52" s="263"/>
      <c r="G52" s="263"/>
      <c r="H52" s="263"/>
    </row>
    <row r="53" spans="1:8" hidden="1" x14ac:dyDescent="0.25">
      <c r="A53" s="260"/>
      <c r="B53" s="264"/>
      <c r="C53" s="262"/>
      <c r="D53" s="266"/>
      <c r="E53" s="263"/>
      <c r="F53" s="263"/>
      <c r="G53" s="263"/>
      <c r="H53" s="263"/>
    </row>
    <row r="54" spans="1:8" ht="15" hidden="1" customHeight="1" x14ac:dyDescent="0.25">
      <c r="A54" s="259"/>
      <c r="B54" s="265"/>
      <c r="C54" s="265" t="s">
        <v>118</v>
      </c>
      <c r="D54" s="263">
        <f>SUM(D52:D52)</f>
        <v>0</v>
      </c>
      <c r="E54" s="263">
        <f>SUM(E52:E52)</f>
        <v>0</v>
      </c>
      <c r="F54" s="263">
        <f>SUM(F52:F52)</f>
        <v>0</v>
      </c>
      <c r="G54" s="263">
        <f>SUM(G52:G52)</f>
        <v>0</v>
      </c>
      <c r="H54" s="263">
        <f>SUM(D54:G54)</f>
        <v>0</v>
      </c>
    </row>
    <row r="55" spans="1:8" ht="15" hidden="1" customHeight="1" x14ac:dyDescent="0.25">
      <c r="A55" s="259"/>
      <c r="B55" s="265"/>
      <c r="C55" s="261" t="s">
        <v>119</v>
      </c>
      <c r="D55" s="263">
        <f>D50+D54</f>
        <v>0</v>
      </c>
      <c r="E55" s="263">
        <f>E50+E54</f>
        <v>19.739999999999998</v>
      </c>
      <c r="F55" s="263">
        <f>F50+F54</f>
        <v>95.08</v>
      </c>
      <c r="G55" s="263">
        <f>G50+G54</f>
        <v>0</v>
      </c>
      <c r="H55" s="263">
        <f>SUM(D55:G55)</f>
        <v>114.82</v>
      </c>
    </row>
    <row r="56" spans="1:8" ht="15" hidden="1" customHeight="1" x14ac:dyDescent="0.25">
      <c r="A56" s="578" t="s">
        <v>120</v>
      </c>
      <c r="B56" s="578"/>
      <c r="C56" s="578"/>
      <c r="D56" s="578"/>
      <c r="E56" s="578"/>
      <c r="F56" s="578"/>
      <c r="G56" s="578"/>
      <c r="H56" s="578"/>
    </row>
    <row r="57" spans="1:8" hidden="1" x14ac:dyDescent="0.25">
      <c r="A57" s="260"/>
      <c r="B57" s="264"/>
      <c r="C57" s="262"/>
      <c r="D57" s="266"/>
      <c r="E57" s="263"/>
      <c r="F57" s="263"/>
      <c r="G57" s="263"/>
      <c r="H57" s="263"/>
    </row>
    <row r="58" spans="1:8" hidden="1" x14ac:dyDescent="0.25">
      <c r="A58" s="260"/>
      <c r="B58" s="264"/>
      <c r="C58" s="262"/>
      <c r="D58" s="266"/>
      <c r="E58" s="263"/>
      <c r="F58" s="263"/>
      <c r="G58" s="263"/>
      <c r="H58" s="263"/>
    </row>
    <row r="59" spans="1:8" ht="15" hidden="1" customHeight="1" x14ac:dyDescent="0.25">
      <c r="A59" s="259"/>
      <c r="B59" s="265"/>
      <c r="C59" s="265" t="s">
        <v>121</v>
      </c>
      <c r="D59" s="263">
        <f>SUM(D57:D57)</f>
        <v>0</v>
      </c>
      <c r="E59" s="263">
        <f>SUM(E57:E57)</f>
        <v>0</v>
      </c>
      <c r="F59" s="263">
        <f>SUM(F57:F57)</f>
        <v>0</v>
      </c>
      <c r="G59" s="263">
        <f>SUM(G57:G57)</f>
        <v>0</v>
      </c>
      <c r="H59" s="263">
        <f>SUM(D59:G59)</f>
        <v>0</v>
      </c>
    </row>
    <row r="60" spans="1:8" ht="15" hidden="1" customHeight="1" x14ac:dyDescent="0.25">
      <c r="A60" s="259"/>
      <c r="B60" s="265"/>
      <c r="C60" s="261" t="s">
        <v>122</v>
      </c>
      <c r="D60" s="263">
        <f>D55+D59</f>
        <v>0</v>
      </c>
      <c r="E60" s="263">
        <f>E55+E59</f>
        <v>19.739999999999998</v>
      </c>
      <c r="F60" s="263">
        <f>F55+F59</f>
        <v>95.08</v>
      </c>
      <c r="G60" s="263">
        <f>G55+G59</f>
        <v>0</v>
      </c>
      <c r="H60" s="263">
        <f>SUM(D60:G60)</f>
        <v>114.82</v>
      </c>
    </row>
    <row r="61" spans="1:8" ht="15" hidden="1" customHeight="1" x14ac:dyDescent="0.25">
      <c r="A61" s="578" t="s">
        <v>123</v>
      </c>
      <c r="B61" s="578"/>
      <c r="C61" s="578"/>
      <c r="D61" s="578"/>
      <c r="E61" s="578"/>
      <c r="F61" s="578"/>
      <c r="G61" s="578"/>
      <c r="H61" s="578"/>
    </row>
    <row r="62" spans="1:8" hidden="1" x14ac:dyDescent="0.25">
      <c r="A62" s="260"/>
      <c r="B62" s="264"/>
      <c r="C62" s="262"/>
      <c r="D62" s="266"/>
      <c r="E62" s="263"/>
      <c r="F62" s="263"/>
      <c r="G62" s="263"/>
      <c r="H62" s="263"/>
    </row>
    <row r="63" spans="1:8" hidden="1" x14ac:dyDescent="0.25">
      <c r="A63" s="260"/>
      <c r="B63" s="264"/>
      <c r="C63" s="262"/>
      <c r="D63" s="266"/>
      <c r="E63" s="263"/>
      <c r="F63" s="263"/>
      <c r="G63" s="263"/>
      <c r="H63" s="263"/>
    </row>
    <row r="64" spans="1:8" ht="15" hidden="1" customHeight="1" x14ac:dyDescent="0.25">
      <c r="A64" s="259"/>
      <c r="B64" s="265"/>
      <c r="C64" s="265" t="s">
        <v>124</v>
      </c>
      <c r="D64" s="263">
        <f>SUM(D62:D62)</f>
        <v>0</v>
      </c>
      <c r="E64" s="263">
        <f>SUM(E62:E62)</f>
        <v>0</v>
      </c>
      <c r="F64" s="263">
        <f>SUM(F62:F62)</f>
        <v>0</v>
      </c>
      <c r="G64" s="263">
        <f>SUM(G62:G62)</f>
        <v>0</v>
      </c>
      <c r="H64" s="263">
        <f>SUM(D64:G64)</f>
        <v>0</v>
      </c>
    </row>
    <row r="65" spans="1:8" ht="15" hidden="1" customHeight="1" x14ac:dyDescent="0.25">
      <c r="A65" s="259"/>
      <c r="B65" s="265"/>
      <c r="C65" s="261" t="s">
        <v>125</v>
      </c>
      <c r="D65" s="263">
        <f>D60+D64</f>
        <v>0</v>
      </c>
      <c r="E65" s="263">
        <f>E60+E64</f>
        <v>19.739999999999998</v>
      </c>
      <c r="F65" s="263">
        <f>F60+F64</f>
        <v>95.08</v>
      </c>
      <c r="G65" s="263">
        <f>G60+G64</f>
        <v>0</v>
      </c>
      <c r="H65" s="263">
        <f>SUM(D65:G65)</f>
        <v>114.82</v>
      </c>
    </row>
    <row r="66" spans="1:8" ht="15" customHeight="1" x14ac:dyDescent="0.25">
      <c r="A66" s="578" t="s">
        <v>126</v>
      </c>
      <c r="B66" s="578"/>
      <c r="C66" s="578"/>
      <c r="D66" s="578"/>
      <c r="E66" s="578"/>
      <c r="F66" s="578"/>
      <c r="G66" s="578"/>
      <c r="H66" s="578"/>
    </row>
    <row r="67" spans="1:8" ht="25.5" hidden="1" customHeight="1" x14ac:dyDescent="0.25">
      <c r="A67" s="260">
        <v>3</v>
      </c>
      <c r="B67" s="267" t="s">
        <v>127</v>
      </c>
      <c r="C67" s="267" t="s">
        <v>128</v>
      </c>
      <c r="D67" s="266">
        <f>0*3</f>
        <v>0</v>
      </c>
      <c r="E67" s="266">
        <f>0.1*3</f>
        <v>0.3</v>
      </c>
      <c r="F67" s="268">
        <v>0</v>
      </c>
      <c r="G67" s="268">
        <v>0</v>
      </c>
      <c r="H67" s="263">
        <f>SUM(D67:G67)</f>
        <v>0.3</v>
      </c>
    </row>
    <row r="68" spans="1:8" ht="25.5" hidden="1" customHeight="1" x14ac:dyDescent="0.25">
      <c r="A68" s="260">
        <v>4</v>
      </c>
      <c r="B68" s="267" t="s">
        <v>129</v>
      </c>
      <c r="C68" s="267" t="s">
        <v>130</v>
      </c>
      <c r="D68" s="266">
        <f>0*1</f>
        <v>0</v>
      </c>
      <c r="E68" s="266">
        <f>0.11*1</f>
        <v>0.11</v>
      </c>
      <c r="F68" s="268">
        <v>0</v>
      </c>
      <c r="G68" s="268">
        <v>0</v>
      </c>
      <c r="H68" s="263">
        <f>SUM(D68:G68)</f>
        <v>0.11</v>
      </c>
    </row>
    <row r="69" spans="1:8" hidden="1" x14ac:dyDescent="0.25">
      <c r="A69" s="260"/>
      <c r="B69" s="267"/>
      <c r="C69" s="267"/>
      <c r="D69" s="266"/>
      <c r="E69" s="266"/>
      <c r="F69" s="268"/>
      <c r="G69" s="268"/>
      <c r="H69" s="263"/>
    </row>
    <row r="70" spans="1:8" x14ac:dyDescent="0.25">
      <c r="A70" s="260" t="s">
        <v>131</v>
      </c>
      <c r="B70" s="267"/>
      <c r="C70" s="267" t="s">
        <v>132</v>
      </c>
      <c r="D70" s="266">
        <f>D67+D68</f>
        <v>0</v>
      </c>
      <c r="E70" s="266">
        <f>E67+E68</f>
        <v>0.41</v>
      </c>
      <c r="F70" s="268">
        <f>F67+F68</f>
        <v>0</v>
      </c>
      <c r="G70" s="268">
        <f>G67+G68</f>
        <v>0</v>
      </c>
      <c r="H70" s="263">
        <f>SUM(D70:G70)</f>
        <v>0.41</v>
      </c>
    </row>
    <row r="71" spans="1:8" hidden="1" x14ac:dyDescent="0.25">
      <c r="A71" s="260"/>
      <c r="B71" s="267"/>
      <c r="C71" s="267"/>
      <c r="D71" s="266"/>
      <c r="E71" s="266"/>
      <c r="F71" s="268"/>
      <c r="G71" s="268"/>
      <c r="H71" s="263"/>
    </row>
    <row r="72" spans="1:8" ht="15" customHeight="1" x14ac:dyDescent="0.25">
      <c r="A72" s="259"/>
      <c r="B72" s="265"/>
      <c r="C72" s="261" t="s">
        <v>133</v>
      </c>
      <c r="D72" s="268">
        <f>SUM(D67:D69)</f>
        <v>0</v>
      </c>
      <c r="E72" s="268">
        <f>SUM(E67:E69)</f>
        <v>0.41</v>
      </c>
      <c r="F72" s="268">
        <f>SUM(F67:F69)</f>
        <v>0</v>
      </c>
      <c r="G72" s="268">
        <f>SUM(G67:G69)</f>
        <v>0</v>
      </c>
      <c r="H72" s="263">
        <f>SUM(D72:G72)</f>
        <v>0.41</v>
      </c>
    </row>
    <row r="73" spans="1:8" ht="15" customHeight="1" x14ac:dyDescent="0.25">
      <c r="A73" s="269"/>
      <c r="B73" s="269"/>
      <c r="C73" s="270" t="s">
        <v>134</v>
      </c>
      <c r="D73" s="268">
        <f>D65+D72</f>
        <v>0</v>
      </c>
      <c r="E73" s="268">
        <f>E65+E72</f>
        <v>20.149999999999999</v>
      </c>
      <c r="F73" s="268">
        <f>F65+F72</f>
        <v>95.08</v>
      </c>
      <c r="G73" s="268">
        <f>G65+G72</f>
        <v>0</v>
      </c>
      <c r="H73" s="263">
        <f>SUM(D73:G73)</f>
        <v>115.23</v>
      </c>
    </row>
    <row r="74" spans="1:8" ht="15" customHeight="1" x14ac:dyDescent="0.25">
      <c r="A74" s="580" t="s">
        <v>135</v>
      </c>
      <c r="B74" s="580"/>
      <c r="C74" s="580"/>
      <c r="D74" s="580"/>
      <c r="E74" s="580"/>
      <c r="F74" s="580"/>
      <c r="G74" s="580"/>
      <c r="H74" s="580"/>
    </row>
    <row r="75" spans="1:8" ht="25.5" hidden="1" customHeight="1" x14ac:dyDescent="0.25">
      <c r="A75" s="260">
        <v>5</v>
      </c>
      <c r="B75" s="261" t="s">
        <v>136</v>
      </c>
      <c r="C75" s="267" t="s">
        <v>137</v>
      </c>
      <c r="D75" s="271">
        <v>0</v>
      </c>
      <c r="E75" s="271">
        <v>0</v>
      </c>
      <c r="F75" s="271">
        <v>0</v>
      </c>
      <c r="G75" s="272">
        <f>8.78*3</f>
        <v>26.34</v>
      </c>
      <c r="H75" s="271">
        <f>SUM(D75:G75)</f>
        <v>26.34</v>
      </c>
    </row>
    <row r="76" spans="1:8" ht="25.5" hidden="1" customHeight="1" x14ac:dyDescent="0.25">
      <c r="A76" s="260">
        <v>6</v>
      </c>
      <c r="B76" s="261" t="s">
        <v>138</v>
      </c>
      <c r="C76" s="267" t="s">
        <v>139</v>
      </c>
      <c r="D76" s="271">
        <v>0</v>
      </c>
      <c r="E76" s="271">
        <v>0</v>
      </c>
      <c r="F76" s="271">
        <v>0</v>
      </c>
      <c r="G76" s="272">
        <f>13.41*1</f>
        <v>13.41</v>
      </c>
      <c r="H76" s="271">
        <f>SUM(D76:G76)</f>
        <v>13.41</v>
      </c>
    </row>
    <row r="77" spans="1:8" ht="25.5" customHeight="1" x14ac:dyDescent="0.25">
      <c r="A77" s="260">
        <v>7</v>
      </c>
      <c r="B77" s="267" t="s">
        <v>140</v>
      </c>
      <c r="C77" s="267" t="s">
        <v>141</v>
      </c>
      <c r="D77" s="271">
        <f>0*3</f>
        <v>0</v>
      </c>
      <c r="E77" s="271">
        <f>0.08*3</f>
        <v>0.24</v>
      </c>
      <c r="F77" s="271">
        <v>0</v>
      </c>
      <c r="G77" s="272">
        <v>0</v>
      </c>
      <c r="H77" s="271">
        <f>SUM(D77:G77)</f>
        <v>0.24</v>
      </c>
    </row>
    <row r="78" spans="1:8" hidden="1" x14ac:dyDescent="0.25">
      <c r="A78" s="260"/>
      <c r="B78" s="273"/>
      <c r="C78" s="274"/>
      <c r="D78" s="271"/>
      <c r="E78" s="271"/>
      <c r="F78" s="271"/>
      <c r="G78" s="271"/>
      <c r="H78" s="271"/>
    </row>
    <row r="79" spans="1:8" x14ac:dyDescent="0.25">
      <c r="A79" s="260" t="s">
        <v>142</v>
      </c>
      <c r="B79" s="273"/>
      <c r="C79" s="274" t="s">
        <v>23</v>
      </c>
      <c r="D79" s="271">
        <f>D75+D76</f>
        <v>0</v>
      </c>
      <c r="E79" s="271">
        <f>E75+E76</f>
        <v>0</v>
      </c>
      <c r="F79" s="271">
        <f>F75+F76</f>
        <v>0</v>
      </c>
      <c r="G79" s="271">
        <f>G75+G76</f>
        <v>39.75</v>
      </c>
      <c r="H79" s="271">
        <f>SUM(D79:G79)</f>
        <v>39.75</v>
      </c>
    </row>
    <row r="80" spans="1:8" hidden="1" x14ac:dyDescent="0.25">
      <c r="A80" s="260"/>
      <c r="B80" s="273"/>
      <c r="C80" s="274"/>
      <c r="D80" s="271"/>
      <c r="E80" s="271"/>
      <c r="F80" s="271"/>
      <c r="G80" s="271"/>
      <c r="H80" s="271"/>
    </row>
    <row r="81" spans="1:8" ht="15" customHeight="1" x14ac:dyDescent="0.25">
      <c r="A81" s="275"/>
      <c r="B81" s="276"/>
      <c r="C81" s="277" t="s">
        <v>143</v>
      </c>
      <c r="D81" s="271">
        <f>SUM(D75:D78)</f>
        <v>0</v>
      </c>
      <c r="E81" s="271">
        <f>SUM(E75:E78)</f>
        <v>0.24</v>
      </c>
      <c r="F81" s="271">
        <f>SUM(F75:F78)</f>
        <v>0</v>
      </c>
      <c r="G81" s="271">
        <f>SUM(G75:G78)</f>
        <v>39.75</v>
      </c>
      <c r="H81" s="271">
        <f>SUM(D81:G81)</f>
        <v>39.99</v>
      </c>
    </row>
    <row r="82" spans="1:8" ht="15" customHeight="1" x14ac:dyDescent="0.25">
      <c r="A82" s="259"/>
      <c r="B82" s="265"/>
      <c r="C82" s="261" t="s">
        <v>144</v>
      </c>
      <c r="D82" s="263">
        <f>D73+D81</f>
        <v>0</v>
      </c>
      <c r="E82" s="263">
        <f>E73+E81</f>
        <v>20.39</v>
      </c>
      <c r="F82" s="263">
        <f>F73+F81</f>
        <v>95.08</v>
      </c>
      <c r="G82" s="263">
        <f>G73+G81</f>
        <v>39.75</v>
      </c>
      <c r="H82" s="263">
        <f>SUM(D82:G82)</f>
        <v>155.22</v>
      </c>
    </row>
    <row r="83" spans="1:8" ht="15" customHeight="1" x14ac:dyDescent="0.25">
      <c r="A83" s="578" t="s">
        <v>145</v>
      </c>
      <c r="B83" s="578"/>
      <c r="C83" s="578"/>
      <c r="D83" s="578"/>
      <c r="E83" s="578"/>
      <c r="F83" s="578"/>
      <c r="G83" s="578"/>
      <c r="H83" s="578"/>
    </row>
    <row r="84" spans="1:8" ht="25.5" hidden="1" customHeight="1" x14ac:dyDescent="0.25">
      <c r="A84" s="260">
        <v>8</v>
      </c>
      <c r="B84" s="267" t="s">
        <v>146</v>
      </c>
      <c r="C84" s="278" t="s">
        <v>147</v>
      </c>
      <c r="D84" s="263">
        <v>0</v>
      </c>
      <c r="E84" s="263">
        <v>0</v>
      </c>
      <c r="F84" s="263">
        <v>0</v>
      </c>
      <c r="G84" s="266">
        <f>0.85*3</f>
        <v>2.5499999999999998</v>
      </c>
      <c r="H84" s="263">
        <f>SUM(D84:G84)</f>
        <v>2.5499999999999998</v>
      </c>
    </row>
    <row r="85" spans="1:8" ht="25.5" hidden="1" customHeight="1" x14ac:dyDescent="0.25">
      <c r="A85" s="260">
        <v>9</v>
      </c>
      <c r="B85" s="267" t="s">
        <v>146</v>
      </c>
      <c r="C85" s="278" t="s">
        <v>148</v>
      </c>
      <c r="D85" s="263">
        <v>0</v>
      </c>
      <c r="E85" s="263">
        <v>0</v>
      </c>
      <c r="F85" s="263">
        <v>0</v>
      </c>
      <c r="G85" s="266">
        <f>0.77*1</f>
        <v>0.77</v>
      </c>
      <c r="H85" s="263">
        <f>SUM(D85:G85)</f>
        <v>0.77</v>
      </c>
    </row>
    <row r="86" spans="1:8" ht="25.5" hidden="1" customHeight="1" x14ac:dyDescent="0.25">
      <c r="A86" s="260">
        <v>10</v>
      </c>
      <c r="B86" s="267" t="s">
        <v>149</v>
      </c>
      <c r="C86" s="278" t="s">
        <v>150</v>
      </c>
      <c r="D86" s="263">
        <v>0</v>
      </c>
      <c r="E86" s="263">
        <v>0</v>
      </c>
      <c r="F86" s="263">
        <v>0</v>
      </c>
      <c r="G86" s="266">
        <f>2.38*3</f>
        <v>7.14</v>
      </c>
      <c r="H86" s="263">
        <f>SUM(D86:G86)</f>
        <v>7.14</v>
      </c>
    </row>
    <row r="87" spans="1:8" ht="25.5" hidden="1" customHeight="1" x14ac:dyDescent="0.25">
      <c r="A87" s="260">
        <v>11</v>
      </c>
      <c r="B87" s="267" t="s">
        <v>149</v>
      </c>
      <c r="C87" s="278" t="s">
        <v>151</v>
      </c>
      <c r="D87" s="263">
        <v>0</v>
      </c>
      <c r="E87" s="263">
        <v>0</v>
      </c>
      <c r="F87" s="263">
        <v>0</v>
      </c>
      <c r="G87" s="266">
        <f>2.36*1</f>
        <v>2.36</v>
      </c>
      <c r="H87" s="263">
        <f>SUM(D87:G87)</f>
        <v>2.36</v>
      </c>
    </row>
    <row r="88" spans="1:8" hidden="1" x14ac:dyDescent="0.25">
      <c r="A88" s="260"/>
      <c r="B88" s="279"/>
      <c r="C88" s="278"/>
      <c r="D88" s="263"/>
      <c r="E88" s="263"/>
      <c r="F88" s="263"/>
      <c r="G88" s="263"/>
      <c r="H88" s="263"/>
    </row>
    <row r="89" spans="1:8" x14ac:dyDescent="0.25">
      <c r="A89" s="260" t="s">
        <v>152</v>
      </c>
      <c r="B89" s="279"/>
      <c r="C89" s="278" t="s">
        <v>153</v>
      </c>
      <c r="D89" s="263">
        <f>D84+D85</f>
        <v>0</v>
      </c>
      <c r="E89" s="263">
        <f>E84+E85</f>
        <v>0</v>
      </c>
      <c r="F89" s="263">
        <f>F84+F85</f>
        <v>0</v>
      </c>
      <c r="G89" s="263">
        <f>G84+G85</f>
        <v>3.32</v>
      </c>
      <c r="H89" s="263">
        <f>SUM(D89:G89)</f>
        <v>3.32</v>
      </c>
    </row>
    <row r="90" spans="1:8" x14ac:dyDescent="0.25">
      <c r="A90" s="260" t="s">
        <v>154</v>
      </c>
      <c r="B90" s="279"/>
      <c r="C90" s="278" t="s">
        <v>155</v>
      </c>
      <c r="D90" s="263">
        <f>D86+D87</f>
        <v>0</v>
      </c>
      <c r="E90" s="263">
        <f>E86+E87</f>
        <v>0</v>
      </c>
      <c r="F90" s="263">
        <f>F86+F87</f>
        <v>0</v>
      </c>
      <c r="G90" s="263">
        <f>G86+G87</f>
        <v>9.5</v>
      </c>
      <c r="H90" s="263">
        <f>SUM(D90:G90)</f>
        <v>9.5</v>
      </c>
    </row>
    <row r="91" spans="1:8" hidden="1" x14ac:dyDescent="0.25">
      <c r="A91" s="260"/>
      <c r="B91" s="279"/>
      <c r="C91" s="278"/>
      <c r="D91" s="263"/>
      <c r="E91" s="263"/>
      <c r="F91" s="263"/>
      <c r="G91" s="263"/>
      <c r="H91" s="263"/>
    </row>
    <row r="92" spans="1:8" ht="15" customHeight="1" x14ac:dyDescent="0.25">
      <c r="A92" s="259"/>
      <c r="B92" s="265"/>
      <c r="C92" s="261" t="s">
        <v>156</v>
      </c>
      <c r="D92" s="263">
        <f>SUM(D84:D88)</f>
        <v>0</v>
      </c>
      <c r="E92" s="263">
        <f>SUM(E84:E88)</f>
        <v>0</v>
      </c>
      <c r="F92" s="263">
        <f>SUM(F84:F88)</f>
        <v>0</v>
      </c>
      <c r="G92" s="263">
        <f>SUM(G84:G88)</f>
        <v>12.82</v>
      </c>
      <c r="H92" s="263">
        <f>SUM(D92:G92)</f>
        <v>12.82</v>
      </c>
    </row>
    <row r="93" spans="1:8" ht="15" customHeight="1" x14ac:dyDescent="0.25">
      <c r="A93" s="259"/>
      <c r="B93" s="265"/>
      <c r="C93" s="261" t="s">
        <v>157</v>
      </c>
      <c r="D93" s="263">
        <f>D82+D92</f>
        <v>0</v>
      </c>
      <c r="E93" s="263">
        <f>E82+E92</f>
        <v>20.39</v>
      </c>
      <c r="F93" s="263">
        <f>F82+F92</f>
        <v>95.08</v>
      </c>
      <c r="G93" s="263">
        <f>G82+G92</f>
        <v>52.57</v>
      </c>
      <c r="H93" s="263">
        <f>SUM(D93:G93)</f>
        <v>168.04</v>
      </c>
    </row>
    <row r="94" spans="1:8" ht="54" customHeight="1" x14ac:dyDescent="0.25">
      <c r="A94" s="578" t="s">
        <v>158</v>
      </c>
      <c r="B94" s="578"/>
      <c r="C94" s="578"/>
      <c r="D94" s="578"/>
      <c r="E94" s="578"/>
      <c r="F94" s="578"/>
      <c r="G94" s="578"/>
      <c r="H94" s="578"/>
    </row>
    <row r="95" spans="1:8" ht="25.5" hidden="1" customHeight="1" x14ac:dyDescent="0.25">
      <c r="A95" s="260">
        <v>12</v>
      </c>
      <c r="B95" s="261" t="s">
        <v>159</v>
      </c>
      <c r="C95" s="278" t="s">
        <v>160</v>
      </c>
      <c r="D95" s="263">
        <v>0</v>
      </c>
      <c r="E95" s="263">
        <v>0</v>
      </c>
      <c r="F95" s="263">
        <v>0</v>
      </c>
      <c r="G95" s="266">
        <f>2.25*3</f>
        <v>6.75</v>
      </c>
      <c r="H95" s="263">
        <f>SUM(D95:G95)</f>
        <v>6.75</v>
      </c>
    </row>
    <row r="96" spans="1:8" ht="25.5" hidden="1" customHeight="1" x14ac:dyDescent="0.25">
      <c r="A96" s="260">
        <v>13</v>
      </c>
      <c r="B96" s="261" t="s">
        <v>161</v>
      </c>
      <c r="C96" s="278" t="s">
        <v>162</v>
      </c>
      <c r="D96" s="263">
        <v>0</v>
      </c>
      <c r="E96" s="263">
        <v>0</v>
      </c>
      <c r="F96" s="263">
        <v>0</v>
      </c>
      <c r="G96" s="266">
        <f>5.54*1</f>
        <v>5.54</v>
      </c>
      <c r="H96" s="263">
        <f>SUM(D96:G96)</f>
        <v>5.54</v>
      </c>
    </row>
    <row r="97" spans="1:8" hidden="1" x14ac:dyDescent="0.25">
      <c r="A97" s="260"/>
      <c r="B97" s="264"/>
      <c r="C97" s="267"/>
      <c r="D97" s="263"/>
      <c r="E97" s="263"/>
      <c r="F97" s="263"/>
      <c r="G97" s="280"/>
      <c r="H97" s="263"/>
    </row>
    <row r="98" spans="1:8" x14ac:dyDescent="0.25">
      <c r="A98" s="260" t="s">
        <v>163</v>
      </c>
      <c r="B98" s="264"/>
      <c r="C98" s="267" t="s">
        <v>20</v>
      </c>
      <c r="D98" s="263">
        <f>D95+D96</f>
        <v>0</v>
      </c>
      <c r="E98" s="263">
        <f>E95+E96</f>
        <v>0</v>
      </c>
      <c r="F98" s="263">
        <f>F95+F96</f>
        <v>0</v>
      </c>
      <c r="G98" s="280">
        <f>G95+G96</f>
        <v>12.29</v>
      </c>
      <c r="H98" s="263">
        <f>SUM(D98:G98)</f>
        <v>12.29</v>
      </c>
    </row>
    <row r="99" spans="1:8" hidden="1" x14ac:dyDescent="0.25">
      <c r="A99" s="260"/>
      <c r="B99" s="264"/>
      <c r="C99" s="267"/>
      <c r="D99" s="263"/>
      <c r="E99" s="263"/>
      <c r="F99" s="263"/>
      <c r="G99" s="280"/>
      <c r="H99" s="263"/>
    </row>
    <row r="100" spans="1:8" ht="15" customHeight="1" x14ac:dyDescent="0.25">
      <c r="A100" s="259"/>
      <c r="B100" s="265"/>
      <c r="C100" s="261" t="s">
        <v>164</v>
      </c>
      <c r="D100" s="263">
        <f>SUM(D95:D97)</f>
        <v>0</v>
      </c>
      <c r="E100" s="263">
        <f>SUM(E95:E97)</f>
        <v>0</v>
      </c>
      <c r="F100" s="263">
        <f>SUM(F95:F97)</f>
        <v>0</v>
      </c>
      <c r="G100" s="263">
        <f>SUM(G95:G97)</f>
        <v>12.29</v>
      </c>
      <c r="H100" s="263">
        <f>SUM(D100:G100)</f>
        <v>12.29</v>
      </c>
    </row>
    <row r="101" spans="1:8" ht="15" customHeight="1" x14ac:dyDescent="0.25">
      <c r="A101" s="259"/>
      <c r="B101" s="265"/>
      <c r="C101" s="261" t="s">
        <v>165</v>
      </c>
      <c r="D101" s="263">
        <f>D93+D100</f>
        <v>0</v>
      </c>
      <c r="E101" s="263">
        <f>E93+E100</f>
        <v>20.39</v>
      </c>
      <c r="F101" s="263">
        <f>F93+F100</f>
        <v>95.08</v>
      </c>
      <c r="G101" s="263">
        <f>G93+G100</f>
        <v>64.86</v>
      </c>
      <c r="H101" s="263">
        <f>SUM(D101:G101)</f>
        <v>180.33</v>
      </c>
    </row>
    <row r="102" spans="1:8" ht="15" customHeight="1" x14ac:dyDescent="0.25">
      <c r="A102" s="578" t="s">
        <v>166</v>
      </c>
      <c r="B102" s="578"/>
      <c r="C102" s="578"/>
      <c r="D102" s="578"/>
      <c r="E102" s="578"/>
      <c r="F102" s="578"/>
      <c r="G102" s="578"/>
      <c r="H102" s="578"/>
    </row>
    <row r="103" spans="1:8" ht="25.5" hidden="1" customHeight="1" x14ac:dyDescent="0.25">
      <c r="A103" s="260">
        <v>14</v>
      </c>
      <c r="B103" s="278" t="s">
        <v>167</v>
      </c>
      <c r="C103" s="278" t="s">
        <v>168</v>
      </c>
      <c r="D103" s="266">
        <f>0*3</f>
        <v>0</v>
      </c>
      <c r="E103" s="266">
        <f>0.13*3</f>
        <v>0.39</v>
      </c>
      <c r="F103" s="266">
        <f>0.8*3</f>
        <v>2.4</v>
      </c>
      <c r="G103" s="266">
        <f>0.43*3</f>
        <v>1.29</v>
      </c>
      <c r="H103" s="263">
        <f>SUM(D103:G103)</f>
        <v>4.08</v>
      </c>
    </row>
    <row r="104" spans="1:8" ht="25.5" hidden="1" customHeight="1" x14ac:dyDescent="0.25">
      <c r="A104" s="260">
        <v>15</v>
      </c>
      <c r="B104" s="278" t="s">
        <v>169</v>
      </c>
      <c r="C104" s="278" t="s">
        <v>170</v>
      </c>
      <c r="D104" s="266">
        <f>0*1</f>
        <v>0</v>
      </c>
      <c r="E104" s="266">
        <f>0*1</f>
        <v>0</v>
      </c>
      <c r="F104" s="266">
        <f>0*1</f>
        <v>0</v>
      </c>
      <c r="G104" s="266">
        <f>0*1</f>
        <v>0</v>
      </c>
      <c r="H104" s="263">
        <f>SUM(D104:G104)</f>
        <v>0</v>
      </c>
    </row>
    <row r="105" spans="1:8" ht="15" hidden="1" customHeight="1" x14ac:dyDescent="0.25">
      <c r="A105" s="259"/>
      <c r="B105" s="265"/>
      <c r="C105" s="261"/>
      <c r="D105" s="281"/>
      <c r="E105" s="281"/>
      <c r="F105" s="281"/>
      <c r="G105" s="281"/>
      <c r="H105" s="281"/>
    </row>
    <row r="106" spans="1:8" ht="15" customHeight="1" x14ac:dyDescent="0.25">
      <c r="A106" s="259" t="s">
        <v>171</v>
      </c>
      <c r="B106" s="265"/>
      <c r="C106" s="261" t="s">
        <v>26</v>
      </c>
      <c r="D106" s="281">
        <f>D103+D104</f>
        <v>0</v>
      </c>
      <c r="E106" s="281">
        <f>E103+E104</f>
        <v>0.39</v>
      </c>
      <c r="F106" s="281">
        <f>F103+F104</f>
        <v>2.4</v>
      </c>
      <c r="G106" s="281">
        <f>G103+G104</f>
        <v>1.29</v>
      </c>
      <c r="H106" s="281">
        <f>SUM(D106:G106)</f>
        <v>4.08</v>
      </c>
    </row>
    <row r="107" spans="1:8" hidden="1" x14ac:dyDescent="0.25">
      <c r="A107" s="259"/>
      <c r="B107" s="265"/>
      <c r="C107" s="261"/>
      <c r="D107" s="281"/>
      <c r="E107" s="281"/>
      <c r="F107" s="281"/>
      <c r="G107" s="281"/>
      <c r="H107" s="281"/>
    </row>
    <row r="108" spans="1:8" ht="15" customHeight="1" x14ac:dyDescent="0.25">
      <c r="A108" s="578" t="s">
        <v>172</v>
      </c>
      <c r="B108" s="578"/>
      <c r="C108" s="578"/>
      <c r="D108" s="282">
        <f>D101+SUM(D103:D105)</f>
        <v>0</v>
      </c>
      <c r="E108" s="282">
        <f>E101+SUM(E103:E105)</f>
        <v>20.78</v>
      </c>
      <c r="F108" s="282">
        <f>F101+SUM(F103:F105)</f>
        <v>97.48</v>
      </c>
      <c r="G108" s="282">
        <f>G101+SUM(G103:G105)</f>
        <v>66.150000000000006</v>
      </c>
      <c r="H108" s="282">
        <f>SUM(D108:G108)</f>
        <v>184.41</v>
      </c>
    </row>
    <row r="109" spans="1:8" ht="15" hidden="1" customHeight="1" x14ac:dyDescent="0.25">
      <c r="A109" s="283"/>
      <c r="B109" s="283"/>
      <c r="C109" s="283"/>
      <c r="D109" s="284"/>
      <c r="E109" s="284"/>
      <c r="F109" s="284"/>
      <c r="G109" s="284"/>
      <c r="H109" s="284"/>
    </row>
    <row r="110" spans="1:8" ht="25.5" customHeight="1" x14ac:dyDescent="0.25">
      <c r="A110" s="260">
        <v>16</v>
      </c>
      <c r="B110" s="270" t="s">
        <v>173</v>
      </c>
      <c r="C110" s="265" t="s">
        <v>174</v>
      </c>
      <c r="D110" s="285">
        <f>D108*0.2</f>
        <v>0</v>
      </c>
      <c r="E110" s="285">
        <f>E108*0.2</f>
        <v>4.1559999999999997</v>
      </c>
      <c r="F110" s="285">
        <f>F108*0.2</f>
        <v>19.495999999999999</v>
      </c>
      <c r="G110" s="285">
        <f>G108*0.2</f>
        <v>13.23</v>
      </c>
      <c r="H110" s="263">
        <f>SUM(D110:G110)</f>
        <v>36.881999999999998</v>
      </c>
    </row>
    <row r="111" spans="1:8" ht="15" customHeight="1" x14ac:dyDescent="0.25">
      <c r="A111" s="259"/>
      <c r="B111" s="265"/>
      <c r="C111" s="286" t="s">
        <v>175</v>
      </c>
      <c r="D111" s="287">
        <f>D108+D110</f>
        <v>0</v>
      </c>
      <c r="E111" s="287">
        <f>E108+E110</f>
        <v>24.936</v>
      </c>
      <c r="F111" s="287">
        <f>F108+F110</f>
        <v>116.976</v>
      </c>
      <c r="G111" s="287">
        <f>G108+G110</f>
        <v>79.38</v>
      </c>
      <c r="H111" s="287">
        <f>SUM(D111:G111)</f>
        <v>221.292</v>
      </c>
    </row>
    <row r="112" spans="1:8" ht="12.95" customHeight="1" x14ac:dyDescent="0.25">
      <c r="A112" s="232"/>
      <c r="B112" s="233"/>
      <c r="C112" s="233"/>
      <c r="D112" s="242"/>
      <c r="E112" s="242"/>
      <c r="F112" s="242"/>
      <c r="G112" s="242"/>
      <c r="H112" s="242"/>
    </row>
    <row r="113" spans="1:8" ht="74.25" customHeight="1" x14ac:dyDescent="0.25">
      <c r="A113" s="232"/>
      <c r="B113" s="233" t="s">
        <v>73</v>
      </c>
      <c r="D113" s="242"/>
      <c r="E113" s="242"/>
      <c r="F113" s="242"/>
      <c r="H113" s="242" t="s">
        <v>74</v>
      </c>
    </row>
    <row r="114" spans="1:8" ht="12.95" customHeight="1" x14ac:dyDescent="0.25">
      <c r="A114" s="232"/>
      <c r="B114" s="233"/>
      <c r="C114" s="233"/>
      <c r="D114" s="242"/>
      <c r="E114" s="242"/>
      <c r="F114" s="242"/>
      <c r="G114" s="242"/>
      <c r="H114" s="242"/>
    </row>
    <row r="115" spans="1:8" ht="72" customHeight="1" x14ac:dyDescent="0.25">
      <c r="A115" s="232"/>
      <c r="B115" s="233" t="s">
        <v>176</v>
      </c>
      <c r="D115" s="242"/>
      <c r="E115" s="242"/>
      <c r="F115" s="242"/>
      <c r="H115" s="242" t="s">
        <v>76</v>
      </c>
    </row>
    <row r="116" spans="1:8" ht="12.95" customHeight="1" x14ac:dyDescent="0.25">
      <c r="A116" s="246"/>
      <c r="B116" s="248"/>
      <c r="C116" s="248"/>
      <c r="D116" s="249"/>
      <c r="E116" s="249"/>
      <c r="F116" s="249"/>
    </row>
    <row r="117" spans="1:8" ht="12.95" customHeight="1" x14ac:dyDescent="0.25">
      <c r="A117" s="246"/>
      <c r="C117" s="248"/>
      <c r="D117" s="249"/>
      <c r="E117" s="249"/>
      <c r="F117" s="249"/>
      <c r="G117" s="242" t="s">
        <v>2</v>
      </c>
      <c r="H117" s="242" t="s">
        <v>177</v>
      </c>
    </row>
    <row r="118" spans="1:8" ht="12.95" customHeight="1" x14ac:dyDescent="0.25">
      <c r="A118" s="288"/>
      <c r="B118" s="289" t="s">
        <v>178</v>
      </c>
      <c r="C118" s="290"/>
      <c r="D118" s="290"/>
      <c r="E118" s="290"/>
      <c r="F118" s="290"/>
      <c r="G118" s="290"/>
      <c r="H118" s="290"/>
    </row>
    <row r="119" spans="1:8" ht="27" customHeight="1" x14ac:dyDescent="0.25">
      <c r="A119" s="288"/>
      <c r="B119" s="579" t="s">
        <v>179</v>
      </c>
      <c r="C119" s="579"/>
      <c r="D119" s="579"/>
      <c r="E119" s="579"/>
      <c r="F119" s="579"/>
      <c r="G119" s="579"/>
      <c r="H119" s="579"/>
    </row>
    <row r="120" spans="1:8" ht="29.25" customHeight="1" x14ac:dyDescent="0.25">
      <c r="A120" s="288"/>
      <c r="B120" s="579" t="s">
        <v>180</v>
      </c>
      <c r="C120" s="579"/>
      <c r="D120" s="579"/>
      <c r="E120" s="579"/>
      <c r="F120" s="579"/>
      <c r="G120" s="579"/>
      <c r="H120" s="579"/>
    </row>
  </sheetData>
  <sheetProtection formatCells="0" formatColumns="0" formatRows="0" insertColumns="0" insertRows="0" insertHyperlinks="0" deleteColumns="0" deleteRows="0" sort="0" autoFilter="0" pivotTables="0"/>
  <mergeCells count="32">
    <mergeCell ref="A102:H102"/>
    <mergeCell ref="A108:C108"/>
    <mergeCell ref="B119:H119"/>
    <mergeCell ref="B120:H120"/>
    <mergeCell ref="A61:H61"/>
    <mergeCell ref="A66:H66"/>
    <mergeCell ref="A74:H74"/>
    <mergeCell ref="A83:H83"/>
    <mergeCell ref="A94:H94"/>
    <mergeCell ref="A35:H35"/>
    <mergeCell ref="A39:H39"/>
    <mergeCell ref="A46:H46"/>
    <mergeCell ref="A51:H51"/>
    <mergeCell ref="A56:H56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F4:H4"/>
    <mergeCell ref="E5:H5"/>
    <mergeCell ref="E7:H7"/>
    <mergeCell ref="A24:H24"/>
    <mergeCell ref="A26:H26"/>
    <mergeCell ref="C10:H10"/>
    <mergeCell ref="C11:H11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A11" sqref="A11"/>
    </sheetView>
  </sheetViews>
  <sheetFormatPr defaultColWidth="11.5703125" defaultRowHeight="15" x14ac:dyDescent="0.25"/>
  <cols>
    <col min="1" max="1" width="6.7109375" style="47" customWidth="1"/>
    <col min="2" max="2" width="32.28515625" style="48" customWidth="1"/>
    <col min="3" max="3" width="44.28515625" style="48" customWidth="1"/>
    <col min="4" max="8" width="15.7109375" style="49" customWidth="1"/>
  </cols>
  <sheetData>
    <row r="1" spans="1:8" ht="15.75" customHeight="1" x14ac:dyDescent="0.25">
      <c r="A1" s="50"/>
      <c r="B1" s="51"/>
      <c r="C1" s="50"/>
      <c r="D1" s="50"/>
      <c r="E1" s="50"/>
      <c r="F1" s="50"/>
      <c r="G1" s="50"/>
      <c r="H1" s="50"/>
    </row>
    <row r="2" spans="1:8" ht="15.75" customHeight="1" x14ac:dyDescent="0.25">
      <c r="A2" s="51"/>
      <c r="B2" s="52"/>
      <c r="C2" s="53"/>
      <c r="D2" s="53"/>
      <c r="E2" s="53"/>
      <c r="F2" s="53"/>
      <c r="G2" s="53"/>
      <c r="H2" s="53"/>
    </row>
    <row r="3" spans="1:8" ht="58.5" customHeight="1" x14ac:dyDescent="0.25">
      <c r="A3" s="54"/>
      <c r="B3" s="55" t="s">
        <v>181</v>
      </c>
      <c r="C3" s="581" t="s">
        <v>3</v>
      </c>
      <c r="D3" s="581"/>
      <c r="E3" s="581"/>
      <c r="F3" s="581"/>
      <c r="G3" s="581"/>
      <c r="H3" s="581"/>
    </row>
    <row r="4" spans="1:8" ht="15.75" customHeight="1" x14ac:dyDescent="0.25">
      <c r="A4" s="51"/>
      <c r="B4" s="52"/>
      <c r="C4" s="53"/>
      <c r="D4" s="53"/>
      <c r="E4" s="53"/>
      <c r="F4" s="53"/>
      <c r="G4" s="53"/>
      <c r="H4" s="53"/>
    </row>
    <row r="5" spans="1:8" ht="15.75" customHeight="1" x14ac:dyDescent="0.25">
      <c r="A5" s="51"/>
      <c r="B5" s="52"/>
      <c r="C5" s="53"/>
      <c r="D5" s="53"/>
      <c r="E5" s="53"/>
      <c r="F5" s="53"/>
      <c r="G5" s="53"/>
      <c r="H5" s="53"/>
    </row>
    <row r="6" spans="1:8" ht="15.75" customHeight="1" x14ac:dyDescent="0.25">
      <c r="A6" s="582" t="s">
        <v>108</v>
      </c>
      <c r="B6" s="582"/>
      <c r="C6" s="582"/>
      <c r="D6" s="582"/>
      <c r="E6" s="582"/>
      <c r="F6" s="582"/>
      <c r="G6" s="582"/>
      <c r="H6" s="582"/>
    </row>
    <row r="7" spans="1:8" ht="15.75" customHeight="1" x14ac:dyDescent="0.25">
      <c r="A7" s="51"/>
      <c r="B7" s="52"/>
      <c r="C7" s="53"/>
      <c r="D7" s="53"/>
      <c r="E7" s="53"/>
      <c r="F7" s="53"/>
      <c r="G7" s="53"/>
      <c r="H7" s="53"/>
    </row>
    <row r="8" spans="1:8" ht="55.5" customHeight="1" x14ac:dyDescent="0.25">
      <c r="A8" s="54"/>
      <c r="B8" s="55" t="s">
        <v>182</v>
      </c>
      <c r="C8" s="583" t="s">
        <v>109</v>
      </c>
      <c r="D8" s="583"/>
      <c r="E8" s="583"/>
      <c r="F8" s="583"/>
      <c r="G8" s="583"/>
      <c r="H8" s="583"/>
    </row>
    <row r="9" spans="1:8" ht="15.75" customHeight="1" x14ac:dyDescent="0.25">
      <c r="A9" s="51"/>
      <c r="B9" s="52"/>
      <c r="C9" s="53"/>
      <c r="D9" s="53"/>
      <c r="E9" s="53"/>
      <c r="F9" s="53"/>
      <c r="G9" s="53"/>
      <c r="H9" s="53"/>
    </row>
    <row r="10" spans="1:8" ht="15.75" customHeight="1" x14ac:dyDescent="0.25">
      <c r="A10" s="51"/>
      <c r="B10" s="53"/>
      <c r="C10" s="53"/>
      <c r="D10" s="53"/>
      <c r="E10" s="53"/>
      <c r="F10" s="53"/>
      <c r="G10" s="53"/>
      <c r="H10" s="53"/>
    </row>
    <row r="11" spans="1:8" ht="15.75" customHeight="1" x14ac:dyDescent="0.25">
      <c r="A11" s="55" t="s">
        <v>95</v>
      </c>
      <c r="B11" s="55"/>
      <c r="C11" s="55"/>
      <c r="D11" s="55"/>
      <c r="E11" s="55"/>
      <c r="F11" s="56" t="s">
        <v>183</v>
      </c>
      <c r="G11" s="75">
        <v>3</v>
      </c>
      <c r="H11" s="57" t="s">
        <v>184</v>
      </c>
    </row>
    <row r="12" spans="1:8" ht="15.75" customHeight="1" x14ac:dyDescent="0.25">
      <c r="A12" s="584" t="s">
        <v>96</v>
      </c>
      <c r="B12" s="585" t="s">
        <v>97</v>
      </c>
      <c r="C12" s="585" t="s">
        <v>98</v>
      </c>
      <c r="D12" s="586" t="s">
        <v>99</v>
      </c>
      <c r="E12" s="586"/>
      <c r="F12" s="586"/>
      <c r="G12" s="586"/>
      <c r="H12" s="586"/>
    </row>
    <row r="13" spans="1:8" ht="12.75" customHeight="1" x14ac:dyDescent="0.25">
      <c r="A13" s="584"/>
      <c r="B13" s="585"/>
      <c r="C13" s="585"/>
      <c r="D13" s="584" t="s">
        <v>185</v>
      </c>
      <c r="E13" s="584" t="s">
        <v>101</v>
      </c>
      <c r="F13" s="584" t="s">
        <v>19</v>
      </c>
      <c r="G13" s="584" t="s">
        <v>21</v>
      </c>
      <c r="H13" s="584" t="s">
        <v>186</v>
      </c>
    </row>
    <row r="14" spans="1:8" x14ac:dyDescent="0.25">
      <c r="A14" s="584"/>
      <c r="B14" s="585"/>
      <c r="C14" s="585"/>
      <c r="D14" s="584"/>
      <c r="E14" s="584"/>
      <c r="F14" s="584"/>
      <c r="G14" s="584"/>
      <c r="H14" s="584"/>
    </row>
    <row r="15" spans="1:8" ht="27" customHeight="1" x14ac:dyDescent="0.25">
      <c r="A15" s="584"/>
      <c r="B15" s="585"/>
      <c r="C15" s="585"/>
      <c r="D15" s="584"/>
      <c r="E15" s="584"/>
      <c r="F15" s="584"/>
      <c r="G15" s="584"/>
      <c r="H15" s="584"/>
    </row>
    <row r="16" spans="1:8" ht="15.75" customHeight="1" x14ac:dyDescent="0.25">
      <c r="A16" s="58">
        <v>1</v>
      </c>
      <c r="B16" s="59">
        <v>2</v>
      </c>
      <c r="C16" s="59">
        <v>3</v>
      </c>
      <c r="D16" s="60">
        <v>4</v>
      </c>
      <c r="E16" s="60">
        <v>5</v>
      </c>
      <c r="F16" s="60">
        <v>6</v>
      </c>
      <c r="G16" s="60">
        <v>7</v>
      </c>
      <c r="H16" s="60">
        <v>8</v>
      </c>
    </row>
    <row r="17" spans="1:8" ht="39.75" customHeight="1" x14ac:dyDescent="0.25">
      <c r="A17" s="61">
        <v>1</v>
      </c>
      <c r="B17" s="62" t="s">
        <v>187</v>
      </c>
      <c r="C17" s="61" t="s">
        <v>109</v>
      </c>
      <c r="D17" s="63">
        <f>0*G11</f>
        <v>0</v>
      </c>
      <c r="E17" s="63">
        <f>4.05*G11</f>
        <v>12.15</v>
      </c>
      <c r="F17" s="63">
        <f>26.7*G11</f>
        <v>80.099999999999994</v>
      </c>
      <c r="G17" s="63">
        <f>0*G11</f>
        <v>0</v>
      </c>
      <c r="H17" s="63">
        <f t="shared" ref="H17:H23" si="0">SUM(D17:G17)</f>
        <v>92.25</v>
      </c>
    </row>
    <row r="18" spans="1:8" ht="16.5" customHeight="1" x14ac:dyDescent="0.25">
      <c r="A18" s="64"/>
      <c r="B18" s="65"/>
      <c r="C18" s="65" t="s">
        <v>188</v>
      </c>
      <c r="D18" s="63">
        <f>SUM(D17:D17)</f>
        <v>0</v>
      </c>
      <c r="E18" s="63">
        <f>SUM(E17:E17)</f>
        <v>12.15</v>
      </c>
      <c r="F18" s="63">
        <f>SUM(F17:F17)</f>
        <v>80.099999999999994</v>
      </c>
      <c r="G18" s="63">
        <f>SUM(G17:G17)</f>
        <v>0</v>
      </c>
      <c r="H18" s="63">
        <f t="shared" si="0"/>
        <v>92.25</v>
      </c>
    </row>
    <row r="19" spans="1:8" ht="16.5" customHeight="1" x14ac:dyDescent="0.25">
      <c r="A19" s="64"/>
      <c r="B19" s="66"/>
      <c r="C19" s="67" t="s">
        <v>132</v>
      </c>
      <c r="D19" s="63">
        <f>0*$G$11</f>
        <v>0</v>
      </c>
      <c r="E19" s="63">
        <f>0.1*$G$11</f>
        <v>0.3</v>
      </c>
      <c r="F19" s="63">
        <v>0</v>
      </c>
      <c r="G19" s="63">
        <v>0</v>
      </c>
      <c r="H19" s="63">
        <f t="shared" si="0"/>
        <v>0.3</v>
      </c>
    </row>
    <row r="20" spans="1:8" ht="16.5" customHeight="1" x14ac:dyDescent="0.25">
      <c r="A20" s="64"/>
      <c r="B20" s="66"/>
      <c r="C20" s="65" t="s">
        <v>188</v>
      </c>
      <c r="D20" s="63">
        <f>SUM(D19:D19)</f>
        <v>0</v>
      </c>
      <c r="E20" s="63">
        <f>SUM(E19:E19)</f>
        <v>0.3</v>
      </c>
      <c r="F20" s="63">
        <f>SUM(F19:F19)</f>
        <v>0</v>
      </c>
      <c r="G20" s="63">
        <f>SUM(G19:G19)</f>
        <v>0</v>
      </c>
      <c r="H20" s="63">
        <f t="shared" si="0"/>
        <v>0.3</v>
      </c>
    </row>
    <row r="21" spans="1:8" ht="33.75" customHeight="1" x14ac:dyDescent="0.25">
      <c r="A21" s="64"/>
      <c r="B21" s="66"/>
      <c r="C21" s="67" t="s">
        <v>189</v>
      </c>
      <c r="D21" s="63">
        <f>0*$G$11</f>
        <v>0</v>
      </c>
      <c r="E21" s="63">
        <f>0.08*$G$11</f>
        <v>0.24</v>
      </c>
      <c r="F21" s="63">
        <v>0</v>
      </c>
      <c r="G21" s="63">
        <v>0</v>
      </c>
      <c r="H21" s="63">
        <f t="shared" si="0"/>
        <v>0.24</v>
      </c>
    </row>
    <row r="22" spans="1:8" ht="16.5" customHeight="1" x14ac:dyDescent="0.25">
      <c r="A22" s="64"/>
      <c r="B22" s="66"/>
      <c r="C22" s="65" t="s">
        <v>188</v>
      </c>
      <c r="D22" s="63">
        <f>SUM(D21:D21)</f>
        <v>0</v>
      </c>
      <c r="E22" s="63">
        <f>SUM(E21:E21)</f>
        <v>0.24</v>
      </c>
      <c r="F22" s="63">
        <f>SUM(F21:F21)</f>
        <v>0</v>
      </c>
      <c r="G22" s="63">
        <f>SUM(G21:G21)</f>
        <v>0</v>
      </c>
      <c r="H22" s="63">
        <f t="shared" si="0"/>
        <v>0.24</v>
      </c>
    </row>
    <row r="23" spans="1:8" ht="16.5" customHeight="1" x14ac:dyDescent="0.25">
      <c r="A23" s="64"/>
      <c r="B23" s="68"/>
      <c r="C23" s="69" t="s">
        <v>190</v>
      </c>
      <c r="D23" s="73">
        <f>D18+D20+D22</f>
        <v>0</v>
      </c>
      <c r="E23" s="73">
        <f>E18+E20+E22</f>
        <v>12.69</v>
      </c>
      <c r="F23" s="73">
        <f>F18+F20+F22</f>
        <v>80.099999999999994</v>
      </c>
      <c r="G23" s="73">
        <f>G18+G20+G22</f>
        <v>0</v>
      </c>
      <c r="H23" s="70">
        <f t="shared" si="0"/>
        <v>92.79</v>
      </c>
    </row>
    <row r="24" spans="1:8" ht="16.5" customHeight="1" x14ac:dyDescent="0.25">
      <c r="A24" s="64"/>
      <c r="B24" s="68"/>
      <c r="C24" s="71" t="s">
        <v>191</v>
      </c>
      <c r="D24" s="72"/>
      <c r="E24" s="72"/>
      <c r="F24" s="72"/>
      <c r="G24" s="72"/>
      <c r="H24" s="74">
        <v>1.147203</v>
      </c>
    </row>
    <row r="25" spans="1:8" ht="16.5" customHeight="1" x14ac:dyDescent="0.25">
      <c r="A25" s="64"/>
      <c r="B25" s="68"/>
      <c r="C25" s="71" t="s">
        <v>192</v>
      </c>
      <c r="D25" s="72"/>
      <c r="E25" s="72"/>
      <c r="F25" s="72"/>
      <c r="G25" s="72"/>
      <c r="H25" s="74">
        <v>0.35004150000000001</v>
      </c>
    </row>
    <row r="26" spans="1:8" ht="16.5" customHeight="1" x14ac:dyDescent="0.25">
      <c r="A26" s="64"/>
      <c r="B26" s="68"/>
      <c r="C26" s="71" t="s">
        <v>193</v>
      </c>
      <c r="D26" s="72"/>
      <c r="E26" s="72"/>
      <c r="F26" s="72"/>
      <c r="G26" s="72"/>
      <c r="H26" s="74">
        <v>8.8297694999999994</v>
      </c>
    </row>
    <row r="27" spans="1:8" ht="16.5" customHeight="1" x14ac:dyDescent="0.25">
      <c r="A27" s="64"/>
      <c r="B27" s="68"/>
      <c r="C27" s="71" t="s">
        <v>194</v>
      </c>
      <c r="D27" s="72"/>
      <c r="E27" s="72"/>
      <c r="F27" s="72"/>
      <c r="G27" s="72"/>
      <c r="H27" s="74">
        <v>1.1639699999999999</v>
      </c>
    </row>
    <row r="28" spans="1:8" ht="16.5" customHeight="1" x14ac:dyDescent="0.25">
      <c r="A28" s="64"/>
      <c r="B28" s="68"/>
      <c r="C28" s="71" t="s">
        <v>195</v>
      </c>
      <c r="D28" s="72"/>
      <c r="E28" s="72"/>
      <c r="F28" s="72"/>
      <c r="G28" s="72"/>
      <c r="H28" s="74">
        <v>0.65901600000000005</v>
      </c>
    </row>
    <row r="29" spans="1:8" ht="16.5" customHeight="1" x14ac:dyDescent="0.25">
      <c r="A29" s="64"/>
      <c r="B29" s="68"/>
      <c r="C29" s="71" t="s">
        <v>196</v>
      </c>
      <c r="D29" s="72"/>
      <c r="E29" s="72"/>
      <c r="F29" s="72"/>
      <c r="G29" s="72"/>
      <c r="H29" s="74">
        <v>80.099999999999994</v>
      </c>
    </row>
    <row r="30" spans="1:8" ht="16.5" customHeight="1" x14ac:dyDescent="0.25">
      <c r="A30" s="64"/>
      <c r="B30" s="68"/>
      <c r="C30" s="71" t="s">
        <v>197</v>
      </c>
      <c r="D30" s="72"/>
      <c r="E30" s="72"/>
      <c r="F30" s="72"/>
      <c r="G30" s="72"/>
      <c r="H30" s="74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A11" sqref="A11"/>
    </sheetView>
  </sheetViews>
  <sheetFormatPr defaultColWidth="11.5703125" defaultRowHeight="15" x14ac:dyDescent="0.25"/>
  <cols>
    <col min="1" max="1" width="6.7109375" style="76" customWidth="1"/>
    <col min="2" max="2" width="32.28515625" style="77" customWidth="1"/>
    <col min="3" max="3" width="44.28515625" style="77" customWidth="1"/>
    <col min="4" max="8" width="15.7109375" style="78" customWidth="1"/>
  </cols>
  <sheetData>
    <row r="1" spans="1:8" ht="15.75" customHeight="1" x14ac:dyDescent="0.25">
      <c r="A1" s="79"/>
      <c r="B1" s="80"/>
      <c r="C1" s="79"/>
      <c r="D1" s="79"/>
      <c r="E1" s="79"/>
      <c r="F1" s="79"/>
      <c r="G1" s="79"/>
      <c r="H1" s="79"/>
    </row>
    <row r="2" spans="1:8" ht="15.75" customHeight="1" x14ac:dyDescent="0.25">
      <c r="A2" s="80"/>
      <c r="B2" s="81"/>
      <c r="C2" s="82"/>
      <c r="D2" s="82"/>
      <c r="E2" s="82"/>
      <c r="F2" s="82"/>
      <c r="G2" s="82"/>
      <c r="H2" s="82"/>
    </row>
    <row r="3" spans="1:8" ht="58.5" customHeight="1" x14ac:dyDescent="0.25">
      <c r="A3" s="83"/>
      <c r="B3" s="84" t="s">
        <v>181</v>
      </c>
      <c r="C3" s="581" t="s">
        <v>3</v>
      </c>
      <c r="D3" s="581"/>
      <c r="E3" s="581"/>
      <c r="F3" s="581"/>
      <c r="G3" s="581"/>
      <c r="H3" s="581"/>
    </row>
    <row r="4" spans="1:8" ht="15.75" customHeight="1" x14ac:dyDescent="0.25">
      <c r="A4" s="80"/>
      <c r="B4" s="81"/>
      <c r="C4" s="82"/>
      <c r="D4" s="82"/>
      <c r="E4" s="82"/>
      <c r="F4" s="82"/>
      <c r="G4" s="82"/>
      <c r="H4" s="82"/>
    </row>
    <row r="5" spans="1:8" ht="15.75" customHeight="1" x14ac:dyDescent="0.25">
      <c r="A5" s="80"/>
      <c r="B5" s="81"/>
      <c r="C5" s="82"/>
      <c r="D5" s="82"/>
      <c r="E5" s="82"/>
      <c r="F5" s="82"/>
      <c r="G5" s="82"/>
      <c r="H5" s="82"/>
    </row>
    <row r="6" spans="1:8" ht="15.75" customHeight="1" x14ac:dyDescent="0.25">
      <c r="A6" s="582" t="s">
        <v>110</v>
      </c>
      <c r="B6" s="582"/>
      <c r="C6" s="582"/>
      <c r="D6" s="582"/>
      <c r="E6" s="582"/>
      <c r="F6" s="582"/>
      <c r="G6" s="582"/>
      <c r="H6" s="582"/>
    </row>
    <row r="7" spans="1:8" ht="15.75" customHeight="1" x14ac:dyDescent="0.25">
      <c r="A7" s="80"/>
      <c r="B7" s="81"/>
      <c r="C7" s="82"/>
      <c r="D7" s="82"/>
      <c r="E7" s="82"/>
      <c r="F7" s="82"/>
      <c r="G7" s="82"/>
      <c r="H7" s="82"/>
    </row>
    <row r="8" spans="1:8" ht="55.5" customHeight="1" x14ac:dyDescent="0.25">
      <c r="A8" s="83"/>
      <c r="B8" s="84" t="s">
        <v>182</v>
      </c>
      <c r="C8" s="583" t="s">
        <v>111</v>
      </c>
      <c r="D8" s="583"/>
      <c r="E8" s="583"/>
      <c r="F8" s="583"/>
      <c r="G8" s="583"/>
      <c r="H8" s="583"/>
    </row>
    <row r="9" spans="1:8" ht="15.75" customHeight="1" x14ac:dyDescent="0.25">
      <c r="A9" s="80"/>
      <c r="B9" s="81"/>
      <c r="C9" s="82"/>
      <c r="D9" s="82"/>
      <c r="E9" s="82"/>
      <c r="F9" s="82"/>
      <c r="G9" s="82"/>
      <c r="H9" s="82"/>
    </row>
    <row r="10" spans="1:8" ht="15.75" customHeight="1" x14ac:dyDescent="0.25">
      <c r="A10" s="80"/>
      <c r="B10" s="82"/>
      <c r="C10" s="82"/>
      <c r="D10" s="82"/>
      <c r="E10" s="82"/>
      <c r="F10" s="82"/>
      <c r="G10" s="82"/>
      <c r="H10" s="82"/>
    </row>
    <row r="11" spans="1:8" ht="15.75" customHeight="1" x14ac:dyDescent="0.25">
      <c r="A11" s="84" t="s">
        <v>95</v>
      </c>
      <c r="B11" s="84"/>
      <c r="C11" s="84"/>
      <c r="D11" s="84"/>
      <c r="E11" s="84"/>
      <c r="F11" s="85" t="s">
        <v>183</v>
      </c>
      <c r="G11" s="104">
        <v>1</v>
      </c>
      <c r="H11" s="86" t="s">
        <v>184</v>
      </c>
    </row>
    <row r="12" spans="1:8" ht="15.75" customHeight="1" x14ac:dyDescent="0.25">
      <c r="A12" s="584" t="s">
        <v>96</v>
      </c>
      <c r="B12" s="585" t="s">
        <v>97</v>
      </c>
      <c r="C12" s="585" t="s">
        <v>98</v>
      </c>
      <c r="D12" s="586" t="s">
        <v>99</v>
      </c>
      <c r="E12" s="586"/>
      <c r="F12" s="586"/>
      <c r="G12" s="586"/>
      <c r="H12" s="586"/>
    </row>
    <row r="13" spans="1:8" ht="12.75" customHeight="1" x14ac:dyDescent="0.25">
      <c r="A13" s="584"/>
      <c r="B13" s="585"/>
      <c r="C13" s="585"/>
      <c r="D13" s="584" t="s">
        <v>185</v>
      </c>
      <c r="E13" s="584" t="s">
        <v>101</v>
      </c>
      <c r="F13" s="584" t="s">
        <v>19</v>
      </c>
      <c r="G13" s="584" t="s">
        <v>21</v>
      </c>
      <c r="H13" s="584" t="s">
        <v>186</v>
      </c>
    </row>
    <row r="14" spans="1:8" x14ac:dyDescent="0.25">
      <c r="A14" s="584"/>
      <c r="B14" s="585"/>
      <c r="C14" s="585"/>
      <c r="D14" s="584"/>
      <c r="E14" s="584"/>
      <c r="F14" s="584"/>
      <c r="G14" s="584"/>
      <c r="H14" s="584"/>
    </row>
    <row r="15" spans="1:8" ht="27" customHeight="1" x14ac:dyDescent="0.25">
      <c r="A15" s="584"/>
      <c r="B15" s="585"/>
      <c r="C15" s="585"/>
      <c r="D15" s="584"/>
      <c r="E15" s="584"/>
      <c r="F15" s="584"/>
      <c r="G15" s="584"/>
      <c r="H15" s="584"/>
    </row>
    <row r="16" spans="1:8" ht="15.75" customHeight="1" x14ac:dyDescent="0.25">
      <c r="A16" s="87">
        <v>1</v>
      </c>
      <c r="B16" s="88">
        <v>2</v>
      </c>
      <c r="C16" s="88">
        <v>3</v>
      </c>
      <c r="D16" s="89">
        <v>4</v>
      </c>
      <c r="E16" s="89">
        <v>5</v>
      </c>
      <c r="F16" s="89">
        <v>6</v>
      </c>
      <c r="G16" s="89">
        <v>7</v>
      </c>
      <c r="H16" s="89">
        <v>8</v>
      </c>
    </row>
    <row r="17" spans="1:8" ht="39.75" customHeight="1" x14ac:dyDescent="0.25">
      <c r="A17" s="90">
        <v>1</v>
      </c>
      <c r="B17" s="91" t="s">
        <v>198</v>
      </c>
      <c r="C17" s="90" t="s">
        <v>111</v>
      </c>
      <c r="D17" s="92">
        <f>0*G11</f>
        <v>0</v>
      </c>
      <c r="E17" s="92">
        <f>7.59*G11</f>
        <v>7.59</v>
      </c>
      <c r="F17" s="92">
        <f>14.98*G11</f>
        <v>14.98</v>
      </c>
      <c r="G17" s="92">
        <f>0*G11</f>
        <v>0</v>
      </c>
      <c r="H17" s="92">
        <f t="shared" ref="H17:H23" si="0">SUM(D17:G17)</f>
        <v>22.57</v>
      </c>
    </row>
    <row r="18" spans="1:8" ht="16.5" customHeight="1" x14ac:dyDescent="0.25">
      <c r="A18" s="93"/>
      <c r="B18" s="94"/>
      <c r="C18" s="94" t="s">
        <v>188</v>
      </c>
      <c r="D18" s="92">
        <f>SUM(D17:D17)</f>
        <v>0</v>
      </c>
      <c r="E18" s="92">
        <f>SUM(E17:E17)</f>
        <v>7.59</v>
      </c>
      <c r="F18" s="92">
        <f>SUM(F17:F17)</f>
        <v>14.98</v>
      </c>
      <c r="G18" s="92">
        <f>SUM(G17:G17)</f>
        <v>0</v>
      </c>
      <c r="H18" s="92">
        <f t="shared" si="0"/>
        <v>22.57</v>
      </c>
    </row>
    <row r="19" spans="1:8" ht="16.5" customHeight="1" x14ac:dyDescent="0.25">
      <c r="A19" s="93"/>
      <c r="B19" s="95"/>
      <c r="C19" s="96" t="s">
        <v>132</v>
      </c>
      <c r="D19" s="92">
        <f>0*$G$11</f>
        <v>0</v>
      </c>
      <c r="E19" s="92">
        <f>0.11*$G$11</f>
        <v>0.11</v>
      </c>
      <c r="F19" s="92">
        <v>0</v>
      </c>
      <c r="G19" s="92">
        <v>0</v>
      </c>
      <c r="H19" s="92">
        <f t="shared" si="0"/>
        <v>0.11</v>
      </c>
    </row>
    <row r="20" spans="1:8" ht="16.5" customHeight="1" x14ac:dyDescent="0.25">
      <c r="A20" s="93"/>
      <c r="B20" s="95"/>
      <c r="C20" s="94" t="s">
        <v>188</v>
      </c>
      <c r="D20" s="92">
        <f>SUM(D19:D19)</f>
        <v>0</v>
      </c>
      <c r="E20" s="92">
        <f>SUM(E19:E19)</f>
        <v>0.11</v>
      </c>
      <c r="F20" s="92">
        <f>SUM(F19:F19)</f>
        <v>0</v>
      </c>
      <c r="G20" s="92">
        <f>SUM(G19:G19)</f>
        <v>0</v>
      </c>
      <c r="H20" s="92">
        <f t="shared" si="0"/>
        <v>0.11</v>
      </c>
    </row>
    <row r="21" spans="1:8" ht="33.75" customHeight="1" x14ac:dyDescent="0.25">
      <c r="A21" s="93"/>
      <c r="B21" s="95"/>
      <c r="C21" s="96" t="s">
        <v>189</v>
      </c>
      <c r="D21" s="92">
        <f>0*$G$11</f>
        <v>0</v>
      </c>
      <c r="E21" s="92">
        <f>0*$G$11</f>
        <v>0</v>
      </c>
      <c r="F21" s="92">
        <v>0</v>
      </c>
      <c r="G21" s="92">
        <v>0</v>
      </c>
      <c r="H21" s="92">
        <f t="shared" si="0"/>
        <v>0</v>
      </c>
    </row>
    <row r="22" spans="1:8" ht="16.5" customHeight="1" x14ac:dyDescent="0.25">
      <c r="A22" s="93"/>
      <c r="B22" s="95"/>
      <c r="C22" s="94" t="s">
        <v>188</v>
      </c>
      <c r="D22" s="92">
        <f>SUM(D21:D21)</f>
        <v>0</v>
      </c>
      <c r="E22" s="92">
        <f>SUM(E21:E21)</f>
        <v>0</v>
      </c>
      <c r="F22" s="92">
        <f>SUM(F21:F21)</f>
        <v>0</v>
      </c>
      <c r="G22" s="92">
        <f>SUM(G21:G21)</f>
        <v>0</v>
      </c>
      <c r="H22" s="92">
        <f t="shared" si="0"/>
        <v>0</v>
      </c>
    </row>
    <row r="23" spans="1:8" ht="16.5" customHeight="1" x14ac:dyDescent="0.25">
      <c r="A23" s="93"/>
      <c r="B23" s="97"/>
      <c r="C23" s="98" t="s">
        <v>190</v>
      </c>
      <c r="D23" s="102">
        <f>D18+D20+D22</f>
        <v>0</v>
      </c>
      <c r="E23" s="102">
        <f>E18+E20+E22</f>
        <v>7.7</v>
      </c>
      <c r="F23" s="102">
        <f>F18+F20+F22</f>
        <v>14.98</v>
      </c>
      <c r="G23" s="102">
        <f>G18+G20+G22</f>
        <v>0</v>
      </c>
      <c r="H23" s="99">
        <f t="shared" si="0"/>
        <v>22.68</v>
      </c>
    </row>
    <row r="24" spans="1:8" ht="16.5" customHeight="1" x14ac:dyDescent="0.25">
      <c r="A24" s="93"/>
      <c r="B24" s="97"/>
      <c r="C24" s="100" t="s">
        <v>191</v>
      </c>
      <c r="D24" s="101"/>
      <c r="E24" s="101"/>
      <c r="F24" s="101"/>
      <c r="G24" s="101"/>
      <c r="H24" s="103">
        <v>0.71664779999999995</v>
      </c>
    </row>
    <row r="25" spans="1:8" ht="16.5" customHeight="1" x14ac:dyDescent="0.25">
      <c r="A25" s="93"/>
      <c r="B25" s="97"/>
      <c r="C25" s="100" t="s">
        <v>192</v>
      </c>
      <c r="D25" s="101"/>
      <c r="E25" s="101"/>
      <c r="F25" s="101"/>
      <c r="G25" s="101"/>
      <c r="H25" s="103">
        <v>0.2186679</v>
      </c>
    </row>
    <row r="26" spans="1:8" ht="16.5" customHeight="1" x14ac:dyDescent="0.25">
      <c r="A26" s="93"/>
      <c r="B26" s="97"/>
      <c r="C26" s="100" t="s">
        <v>193</v>
      </c>
      <c r="D26" s="101"/>
      <c r="E26" s="101"/>
      <c r="F26" s="101"/>
      <c r="G26" s="101"/>
      <c r="H26" s="103">
        <v>5.5158807000000003</v>
      </c>
    </row>
    <row r="27" spans="1:8" ht="16.5" customHeight="1" x14ac:dyDescent="0.25">
      <c r="A27" s="93"/>
      <c r="B27" s="97"/>
      <c r="C27" s="100" t="s">
        <v>194</v>
      </c>
      <c r="D27" s="101"/>
      <c r="E27" s="101"/>
      <c r="F27" s="101"/>
      <c r="G27" s="101"/>
      <c r="H27" s="103">
        <v>0.72712200000000005</v>
      </c>
    </row>
    <row r="28" spans="1:8" ht="16.5" customHeight="1" x14ac:dyDescent="0.25">
      <c r="A28" s="93"/>
      <c r="B28" s="97"/>
      <c r="C28" s="100" t="s">
        <v>195</v>
      </c>
      <c r="D28" s="101"/>
      <c r="E28" s="101"/>
      <c r="F28" s="101"/>
      <c r="G28" s="101"/>
      <c r="H28" s="103">
        <v>0.41168159999999998</v>
      </c>
    </row>
    <row r="29" spans="1:8" ht="16.5" customHeight="1" x14ac:dyDescent="0.25">
      <c r="A29" s="93"/>
      <c r="B29" s="97"/>
      <c r="C29" s="100" t="s">
        <v>196</v>
      </c>
      <c r="D29" s="101"/>
      <c r="E29" s="101"/>
      <c r="F29" s="101"/>
      <c r="G29" s="101"/>
      <c r="H29" s="103">
        <v>14.98</v>
      </c>
    </row>
    <row r="30" spans="1:8" ht="16.5" customHeight="1" x14ac:dyDescent="0.25">
      <c r="A30" s="93"/>
      <c r="B30" s="97"/>
      <c r="C30" s="100" t="s">
        <v>197</v>
      </c>
      <c r="D30" s="101"/>
      <c r="E30" s="101"/>
      <c r="F30" s="101"/>
      <c r="G30" s="101"/>
      <c r="H30" s="10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A11" sqref="A11"/>
    </sheetView>
  </sheetViews>
  <sheetFormatPr defaultColWidth="11.5703125" defaultRowHeight="15" x14ac:dyDescent="0.25"/>
  <cols>
    <col min="1" max="1" width="6.7109375" style="105" customWidth="1"/>
    <col min="2" max="2" width="32.28515625" style="106" customWidth="1"/>
    <col min="3" max="3" width="44.28515625" style="106" customWidth="1"/>
    <col min="4" max="8" width="15.7109375" style="107" customWidth="1"/>
  </cols>
  <sheetData>
    <row r="1" spans="1:8" ht="15.75" customHeight="1" x14ac:dyDescent="0.25">
      <c r="A1" s="108"/>
      <c r="B1" s="109"/>
      <c r="C1" s="108"/>
      <c r="D1" s="108"/>
      <c r="E1" s="108"/>
      <c r="F1" s="108"/>
      <c r="G1" s="108"/>
      <c r="H1" s="108"/>
    </row>
    <row r="2" spans="1:8" ht="15.75" customHeight="1" x14ac:dyDescent="0.25">
      <c r="A2" s="109"/>
      <c r="B2" s="110"/>
      <c r="C2" s="111"/>
      <c r="D2" s="111"/>
      <c r="E2" s="111"/>
      <c r="F2" s="111"/>
      <c r="G2" s="111"/>
      <c r="H2" s="111"/>
    </row>
    <row r="3" spans="1:8" ht="58.5" customHeight="1" x14ac:dyDescent="0.25">
      <c r="A3" s="112"/>
      <c r="B3" s="113" t="s">
        <v>181</v>
      </c>
      <c r="C3" s="581" t="s">
        <v>3</v>
      </c>
      <c r="D3" s="581"/>
      <c r="E3" s="581"/>
      <c r="F3" s="581"/>
      <c r="G3" s="581"/>
      <c r="H3" s="581"/>
    </row>
    <row r="4" spans="1:8" ht="15.75" customHeight="1" x14ac:dyDescent="0.25">
      <c r="A4" s="109"/>
      <c r="B4" s="110"/>
      <c r="C4" s="111"/>
      <c r="D4" s="111"/>
      <c r="E4" s="111"/>
      <c r="F4" s="111"/>
      <c r="G4" s="111"/>
      <c r="H4" s="111"/>
    </row>
    <row r="5" spans="1:8" ht="15.75" customHeight="1" x14ac:dyDescent="0.25">
      <c r="A5" s="109"/>
      <c r="B5" s="110"/>
      <c r="C5" s="111"/>
      <c r="D5" s="111"/>
      <c r="E5" s="111"/>
      <c r="F5" s="111"/>
      <c r="G5" s="111"/>
      <c r="H5" s="111"/>
    </row>
    <row r="6" spans="1:8" ht="15.75" customHeight="1" x14ac:dyDescent="0.25">
      <c r="A6" s="582" t="s">
        <v>136</v>
      </c>
      <c r="B6" s="582"/>
      <c r="C6" s="582"/>
      <c r="D6" s="582"/>
      <c r="E6" s="582"/>
      <c r="F6" s="582"/>
      <c r="G6" s="582"/>
      <c r="H6" s="582"/>
    </row>
    <row r="7" spans="1:8" ht="15.75" customHeight="1" x14ac:dyDescent="0.25">
      <c r="A7" s="109"/>
      <c r="B7" s="110"/>
      <c r="C7" s="111"/>
      <c r="D7" s="111"/>
      <c r="E7" s="111"/>
      <c r="F7" s="111"/>
      <c r="G7" s="111"/>
      <c r="H7" s="111"/>
    </row>
    <row r="8" spans="1:8" ht="55.5" customHeight="1" x14ac:dyDescent="0.25">
      <c r="A8" s="112"/>
      <c r="B8" s="113" t="s">
        <v>182</v>
      </c>
      <c r="C8" s="583" t="s">
        <v>109</v>
      </c>
      <c r="D8" s="583"/>
      <c r="E8" s="583"/>
      <c r="F8" s="583"/>
      <c r="G8" s="583"/>
      <c r="H8" s="583"/>
    </row>
    <row r="9" spans="1:8" ht="15.75" customHeight="1" x14ac:dyDescent="0.25">
      <c r="A9" s="109"/>
      <c r="B9" s="110"/>
      <c r="C9" s="111"/>
      <c r="D9" s="111"/>
      <c r="E9" s="111"/>
      <c r="F9" s="111"/>
      <c r="G9" s="111"/>
      <c r="H9" s="111"/>
    </row>
    <row r="10" spans="1:8" ht="15.75" customHeight="1" x14ac:dyDescent="0.25">
      <c r="A10" s="109"/>
      <c r="B10" s="111"/>
      <c r="C10" s="111"/>
      <c r="D10" s="111"/>
      <c r="E10" s="111"/>
      <c r="F10" s="111"/>
      <c r="G10" s="111"/>
      <c r="H10" s="111"/>
    </row>
    <row r="11" spans="1:8" ht="15.75" customHeight="1" x14ac:dyDescent="0.25">
      <c r="A11" s="113" t="s">
        <v>95</v>
      </c>
      <c r="B11" s="113"/>
      <c r="C11" s="113"/>
      <c r="D11" s="113"/>
      <c r="E11" s="113"/>
      <c r="F11" s="114" t="s">
        <v>183</v>
      </c>
      <c r="G11" s="133">
        <v>3</v>
      </c>
      <c r="H11" s="115" t="s">
        <v>184</v>
      </c>
    </row>
    <row r="12" spans="1:8" ht="15.75" customHeight="1" x14ac:dyDescent="0.25">
      <c r="A12" s="584" t="s">
        <v>96</v>
      </c>
      <c r="B12" s="585" t="s">
        <v>97</v>
      </c>
      <c r="C12" s="585" t="s">
        <v>98</v>
      </c>
      <c r="D12" s="586" t="s">
        <v>99</v>
      </c>
      <c r="E12" s="586"/>
      <c r="F12" s="586"/>
      <c r="G12" s="586"/>
      <c r="H12" s="586"/>
    </row>
    <row r="13" spans="1:8" ht="12.75" customHeight="1" x14ac:dyDescent="0.25">
      <c r="A13" s="584"/>
      <c r="B13" s="585"/>
      <c r="C13" s="585"/>
      <c r="D13" s="584" t="s">
        <v>185</v>
      </c>
      <c r="E13" s="584" t="s">
        <v>101</v>
      </c>
      <c r="F13" s="584" t="s">
        <v>19</v>
      </c>
      <c r="G13" s="584" t="s">
        <v>21</v>
      </c>
      <c r="H13" s="584" t="s">
        <v>186</v>
      </c>
    </row>
    <row r="14" spans="1:8" x14ac:dyDescent="0.25">
      <c r="A14" s="584"/>
      <c r="B14" s="585"/>
      <c r="C14" s="585"/>
      <c r="D14" s="584"/>
      <c r="E14" s="584"/>
      <c r="F14" s="584"/>
      <c r="G14" s="584"/>
      <c r="H14" s="584"/>
    </row>
    <row r="15" spans="1:8" ht="27" customHeight="1" x14ac:dyDescent="0.25">
      <c r="A15" s="584"/>
      <c r="B15" s="585"/>
      <c r="C15" s="585"/>
      <c r="D15" s="584"/>
      <c r="E15" s="584"/>
      <c r="F15" s="584"/>
      <c r="G15" s="584"/>
      <c r="H15" s="584"/>
    </row>
    <row r="16" spans="1:8" ht="15.75" customHeight="1" x14ac:dyDescent="0.25">
      <c r="A16" s="116">
        <v>1</v>
      </c>
      <c r="B16" s="117">
        <v>2</v>
      </c>
      <c r="C16" s="117">
        <v>3</v>
      </c>
      <c r="D16" s="118">
        <v>4</v>
      </c>
      <c r="E16" s="118">
        <v>5</v>
      </c>
      <c r="F16" s="118">
        <v>6</v>
      </c>
      <c r="G16" s="118">
        <v>7</v>
      </c>
      <c r="H16" s="118">
        <v>8</v>
      </c>
    </row>
    <row r="17" spans="1:8" ht="39.75" customHeight="1" x14ac:dyDescent="0.25">
      <c r="A17" s="119">
        <v>1</v>
      </c>
      <c r="B17" s="120" t="s">
        <v>199</v>
      </c>
      <c r="C17" s="119" t="s">
        <v>200</v>
      </c>
      <c r="D17" s="121">
        <v>0</v>
      </c>
      <c r="E17" s="121">
        <v>0</v>
      </c>
      <c r="F17" s="121">
        <v>0</v>
      </c>
      <c r="G17" s="121">
        <f>8.78*G11</f>
        <v>26.34</v>
      </c>
      <c r="H17" s="121">
        <f t="shared" ref="H17:H23" si="0">SUM(D17:G17)</f>
        <v>26.34</v>
      </c>
    </row>
    <row r="18" spans="1:8" ht="16.5" customHeight="1" x14ac:dyDescent="0.25">
      <c r="A18" s="122"/>
      <c r="B18" s="123"/>
      <c r="C18" s="123" t="s">
        <v>188</v>
      </c>
      <c r="D18" s="121">
        <f>SUM(D17:D17)</f>
        <v>0</v>
      </c>
      <c r="E18" s="121">
        <f>SUM(E17:E17)</f>
        <v>0</v>
      </c>
      <c r="F18" s="121">
        <f>SUM(F17:F17)</f>
        <v>0</v>
      </c>
      <c r="G18" s="121">
        <f>SUM(G17:G17)</f>
        <v>26.34</v>
      </c>
      <c r="H18" s="121">
        <f t="shared" si="0"/>
        <v>26.34</v>
      </c>
    </row>
    <row r="19" spans="1:8" ht="16.5" customHeight="1" x14ac:dyDescent="0.25">
      <c r="A19" s="122"/>
      <c r="B19" s="124"/>
      <c r="C19" s="125" t="s">
        <v>132</v>
      </c>
      <c r="D19" s="121">
        <v>0</v>
      </c>
      <c r="E19" s="121">
        <v>0</v>
      </c>
      <c r="F19" s="121">
        <v>0</v>
      </c>
      <c r="G19" s="121">
        <v>0</v>
      </c>
      <c r="H19" s="121">
        <f t="shared" si="0"/>
        <v>0</v>
      </c>
    </row>
    <row r="20" spans="1:8" ht="16.5" customHeight="1" x14ac:dyDescent="0.25">
      <c r="A20" s="122"/>
      <c r="B20" s="124"/>
      <c r="C20" s="123" t="s">
        <v>188</v>
      </c>
      <c r="D20" s="121">
        <f>SUM(D19:D19)</f>
        <v>0</v>
      </c>
      <c r="E20" s="121">
        <f>SUM(E19:E19)</f>
        <v>0</v>
      </c>
      <c r="F20" s="121">
        <f>SUM(F19:F19)</f>
        <v>0</v>
      </c>
      <c r="G20" s="121">
        <f>SUM(G19:G19)</f>
        <v>0</v>
      </c>
      <c r="H20" s="121">
        <f t="shared" si="0"/>
        <v>0</v>
      </c>
    </row>
    <row r="21" spans="1:8" ht="33.75" customHeight="1" x14ac:dyDescent="0.25">
      <c r="A21" s="122"/>
      <c r="B21" s="124"/>
      <c r="C21" s="125" t="s">
        <v>189</v>
      </c>
      <c r="D21" s="121">
        <v>0</v>
      </c>
      <c r="E21" s="121">
        <v>0</v>
      </c>
      <c r="F21" s="121">
        <v>0</v>
      </c>
      <c r="G21" s="121">
        <v>0</v>
      </c>
      <c r="H21" s="121">
        <f t="shared" si="0"/>
        <v>0</v>
      </c>
    </row>
    <row r="22" spans="1:8" ht="16.5" customHeight="1" x14ac:dyDescent="0.25">
      <c r="A22" s="122"/>
      <c r="B22" s="124"/>
      <c r="C22" s="123" t="s">
        <v>188</v>
      </c>
      <c r="D22" s="121">
        <f>SUM(D21:D21)</f>
        <v>0</v>
      </c>
      <c r="E22" s="121">
        <f>SUM(E21:E21)</f>
        <v>0</v>
      </c>
      <c r="F22" s="121">
        <f>SUM(F21:F21)</f>
        <v>0</v>
      </c>
      <c r="G22" s="121">
        <f>SUM(G21:G21)</f>
        <v>0</v>
      </c>
      <c r="H22" s="121">
        <f t="shared" si="0"/>
        <v>0</v>
      </c>
    </row>
    <row r="23" spans="1:8" ht="16.5" customHeight="1" x14ac:dyDescent="0.25">
      <c r="A23" s="122"/>
      <c r="B23" s="126"/>
      <c r="C23" s="127" t="s">
        <v>190</v>
      </c>
      <c r="D23" s="131">
        <f>D18+D20+D22</f>
        <v>0</v>
      </c>
      <c r="E23" s="131">
        <f>E18+E20+E22</f>
        <v>0</v>
      </c>
      <c r="F23" s="131">
        <f>F18+F20+F22</f>
        <v>0</v>
      </c>
      <c r="G23" s="131">
        <f>G18+G20+G22</f>
        <v>26.34</v>
      </c>
      <c r="H23" s="128">
        <f t="shared" si="0"/>
        <v>26.34</v>
      </c>
    </row>
    <row r="24" spans="1:8" ht="16.5" customHeight="1" x14ac:dyDescent="0.25">
      <c r="A24" s="122"/>
      <c r="B24" s="126"/>
      <c r="C24" s="129" t="s">
        <v>191</v>
      </c>
      <c r="D24" s="130"/>
      <c r="E24" s="130"/>
      <c r="F24" s="130"/>
      <c r="G24" s="130"/>
      <c r="H24" s="132">
        <v>12.602899799999999</v>
      </c>
    </row>
    <row r="25" spans="1:8" ht="16.5" customHeight="1" x14ac:dyDescent="0.25">
      <c r="A25" s="122"/>
      <c r="B25" s="126"/>
      <c r="C25" s="129" t="s">
        <v>192</v>
      </c>
      <c r="D25" s="130"/>
      <c r="E25" s="130"/>
      <c r="F25" s="130"/>
      <c r="G25" s="130"/>
      <c r="H25" s="132">
        <v>0</v>
      </c>
    </row>
    <row r="26" spans="1:8" ht="16.5" customHeight="1" x14ac:dyDescent="0.25">
      <c r="A26" s="122"/>
      <c r="B26" s="126"/>
      <c r="C26" s="129" t="s">
        <v>193</v>
      </c>
      <c r="D26" s="130"/>
      <c r="E26" s="130"/>
      <c r="F26" s="130"/>
      <c r="G26" s="130"/>
      <c r="H26" s="132">
        <v>0</v>
      </c>
    </row>
    <row r="27" spans="1:8" ht="16.5" customHeight="1" x14ac:dyDescent="0.25">
      <c r="A27" s="122"/>
      <c r="B27" s="126"/>
      <c r="C27" s="129" t="s">
        <v>194</v>
      </c>
      <c r="D27" s="130"/>
      <c r="E27" s="130"/>
      <c r="F27" s="130"/>
      <c r="G27" s="130"/>
      <c r="H27" s="132">
        <v>8.5699824000000007</v>
      </c>
    </row>
    <row r="28" spans="1:8" ht="16.5" customHeight="1" x14ac:dyDescent="0.25">
      <c r="A28" s="122"/>
      <c r="B28" s="126"/>
      <c r="C28" s="129" t="s">
        <v>195</v>
      </c>
      <c r="D28" s="130"/>
      <c r="E28" s="130"/>
      <c r="F28" s="130"/>
      <c r="G28" s="130"/>
      <c r="H28" s="132">
        <v>5.1671177999999998</v>
      </c>
    </row>
    <row r="29" spans="1:8" ht="16.5" customHeight="1" x14ac:dyDescent="0.25">
      <c r="A29" s="122"/>
      <c r="B29" s="126"/>
      <c r="C29" s="129" t="s">
        <v>196</v>
      </c>
      <c r="D29" s="130"/>
      <c r="E29" s="130"/>
      <c r="F29" s="130"/>
      <c r="G29" s="130"/>
      <c r="H29" s="132">
        <v>0</v>
      </c>
    </row>
    <row r="30" spans="1:8" ht="16.5" customHeight="1" x14ac:dyDescent="0.25">
      <c r="A30" s="122"/>
      <c r="B30" s="126"/>
      <c r="C30" s="129" t="s">
        <v>197</v>
      </c>
      <c r="D30" s="130"/>
      <c r="E30" s="130"/>
      <c r="F30" s="130"/>
      <c r="G30" s="130"/>
      <c r="H30" s="132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A11" sqref="A11"/>
    </sheetView>
  </sheetViews>
  <sheetFormatPr defaultColWidth="11.5703125" defaultRowHeight="15" x14ac:dyDescent="0.25"/>
  <cols>
    <col min="1" max="1" width="6.7109375" style="134" customWidth="1"/>
    <col min="2" max="2" width="32.28515625" style="135" customWidth="1"/>
    <col min="3" max="3" width="44.28515625" style="135" customWidth="1"/>
    <col min="4" max="8" width="15.7109375" style="136" customWidth="1"/>
  </cols>
  <sheetData>
    <row r="1" spans="1:8" ht="15.75" customHeight="1" x14ac:dyDescent="0.25">
      <c r="A1" s="137"/>
      <c r="B1" s="138"/>
      <c r="C1" s="137"/>
      <c r="D1" s="137"/>
      <c r="E1" s="137"/>
      <c r="F1" s="137"/>
      <c r="G1" s="137"/>
      <c r="H1" s="137"/>
    </row>
    <row r="2" spans="1:8" ht="15.75" customHeight="1" x14ac:dyDescent="0.25">
      <c r="A2" s="138"/>
      <c r="B2" s="139"/>
      <c r="C2" s="140"/>
      <c r="D2" s="140"/>
      <c r="E2" s="140"/>
      <c r="F2" s="140"/>
      <c r="G2" s="140"/>
      <c r="H2" s="140"/>
    </row>
    <row r="3" spans="1:8" ht="58.5" customHeight="1" x14ac:dyDescent="0.25">
      <c r="A3" s="141"/>
      <c r="B3" s="142" t="s">
        <v>181</v>
      </c>
      <c r="C3" s="581" t="s">
        <v>3</v>
      </c>
      <c r="D3" s="581"/>
      <c r="E3" s="581"/>
      <c r="F3" s="581"/>
      <c r="G3" s="581"/>
      <c r="H3" s="581"/>
    </row>
    <row r="4" spans="1:8" ht="15.75" customHeight="1" x14ac:dyDescent="0.25">
      <c r="A4" s="138"/>
      <c r="B4" s="139"/>
      <c r="C4" s="140"/>
      <c r="D4" s="140"/>
      <c r="E4" s="140"/>
      <c r="F4" s="140"/>
      <c r="G4" s="140"/>
      <c r="H4" s="140"/>
    </row>
    <row r="5" spans="1:8" ht="15.75" customHeight="1" x14ac:dyDescent="0.25">
      <c r="A5" s="138"/>
      <c r="B5" s="139"/>
      <c r="C5" s="140"/>
      <c r="D5" s="140"/>
      <c r="E5" s="140"/>
      <c r="F5" s="140"/>
      <c r="G5" s="140"/>
      <c r="H5" s="140"/>
    </row>
    <row r="6" spans="1:8" ht="15.75" customHeight="1" x14ac:dyDescent="0.25">
      <c r="A6" s="582" t="s">
        <v>138</v>
      </c>
      <c r="B6" s="582"/>
      <c r="C6" s="582"/>
      <c r="D6" s="582"/>
      <c r="E6" s="582"/>
      <c r="F6" s="582"/>
      <c r="G6" s="582"/>
      <c r="H6" s="582"/>
    </row>
    <row r="7" spans="1:8" ht="15.75" customHeight="1" x14ac:dyDescent="0.25">
      <c r="A7" s="138"/>
      <c r="B7" s="139"/>
      <c r="C7" s="140"/>
      <c r="D7" s="140"/>
      <c r="E7" s="140"/>
      <c r="F7" s="140"/>
      <c r="G7" s="140"/>
      <c r="H7" s="140"/>
    </row>
    <row r="8" spans="1:8" ht="55.5" customHeight="1" x14ac:dyDescent="0.25">
      <c r="A8" s="141"/>
      <c r="B8" s="142" t="s">
        <v>182</v>
      </c>
      <c r="C8" s="583" t="s">
        <v>111</v>
      </c>
      <c r="D8" s="583"/>
      <c r="E8" s="583"/>
      <c r="F8" s="583"/>
      <c r="G8" s="583"/>
      <c r="H8" s="583"/>
    </row>
    <row r="9" spans="1:8" ht="15.75" customHeight="1" x14ac:dyDescent="0.25">
      <c r="A9" s="138"/>
      <c r="B9" s="139"/>
      <c r="C9" s="140"/>
      <c r="D9" s="140"/>
      <c r="E9" s="140"/>
      <c r="F9" s="140"/>
      <c r="G9" s="140"/>
      <c r="H9" s="140"/>
    </row>
    <row r="10" spans="1:8" ht="15.75" customHeight="1" x14ac:dyDescent="0.25">
      <c r="A10" s="138"/>
      <c r="B10" s="140"/>
      <c r="C10" s="140"/>
      <c r="D10" s="140"/>
      <c r="E10" s="140"/>
      <c r="F10" s="140"/>
      <c r="G10" s="140"/>
      <c r="H10" s="140"/>
    </row>
    <row r="11" spans="1:8" ht="15.75" customHeight="1" x14ac:dyDescent="0.25">
      <c r="A11" s="142" t="s">
        <v>95</v>
      </c>
      <c r="B11" s="142"/>
      <c r="C11" s="142"/>
      <c r="D11" s="142"/>
      <c r="E11" s="142"/>
      <c r="F11" s="143" t="s">
        <v>183</v>
      </c>
      <c r="G11" s="162">
        <v>1</v>
      </c>
      <c r="H11" s="144" t="s">
        <v>184</v>
      </c>
    </row>
    <row r="12" spans="1:8" ht="15.75" customHeight="1" x14ac:dyDescent="0.25">
      <c r="A12" s="584" t="s">
        <v>96</v>
      </c>
      <c r="B12" s="585" t="s">
        <v>97</v>
      </c>
      <c r="C12" s="585" t="s">
        <v>98</v>
      </c>
      <c r="D12" s="586" t="s">
        <v>99</v>
      </c>
      <c r="E12" s="586"/>
      <c r="F12" s="586"/>
      <c r="G12" s="586"/>
      <c r="H12" s="586"/>
    </row>
    <row r="13" spans="1:8" ht="12.75" customHeight="1" x14ac:dyDescent="0.25">
      <c r="A13" s="584"/>
      <c r="B13" s="585"/>
      <c r="C13" s="585"/>
      <c r="D13" s="584" t="s">
        <v>185</v>
      </c>
      <c r="E13" s="584" t="s">
        <v>101</v>
      </c>
      <c r="F13" s="584" t="s">
        <v>19</v>
      </c>
      <c r="G13" s="584" t="s">
        <v>21</v>
      </c>
      <c r="H13" s="584" t="s">
        <v>186</v>
      </c>
    </row>
    <row r="14" spans="1:8" x14ac:dyDescent="0.25">
      <c r="A14" s="584"/>
      <c r="B14" s="585"/>
      <c r="C14" s="585"/>
      <c r="D14" s="584"/>
      <c r="E14" s="584"/>
      <c r="F14" s="584"/>
      <c r="G14" s="584"/>
      <c r="H14" s="584"/>
    </row>
    <row r="15" spans="1:8" ht="27" customHeight="1" x14ac:dyDescent="0.25">
      <c r="A15" s="584"/>
      <c r="B15" s="585"/>
      <c r="C15" s="585"/>
      <c r="D15" s="584"/>
      <c r="E15" s="584"/>
      <c r="F15" s="584"/>
      <c r="G15" s="584"/>
      <c r="H15" s="584"/>
    </row>
    <row r="16" spans="1:8" ht="15.75" customHeight="1" x14ac:dyDescent="0.25">
      <c r="A16" s="145">
        <v>1</v>
      </c>
      <c r="B16" s="146">
        <v>2</v>
      </c>
      <c r="C16" s="146">
        <v>3</v>
      </c>
      <c r="D16" s="147">
        <v>4</v>
      </c>
      <c r="E16" s="147">
        <v>5</v>
      </c>
      <c r="F16" s="147">
        <v>6</v>
      </c>
      <c r="G16" s="147">
        <v>7</v>
      </c>
      <c r="H16" s="147">
        <v>8</v>
      </c>
    </row>
    <row r="17" spans="1:8" ht="39.75" customHeight="1" x14ac:dyDescent="0.25">
      <c r="A17" s="148">
        <v>1</v>
      </c>
      <c r="B17" s="149" t="s">
        <v>201</v>
      </c>
      <c r="C17" s="148" t="s">
        <v>202</v>
      </c>
      <c r="D17" s="150">
        <v>0</v>
      </c>
      <c r="E17" s="150">
        <v>0</v>
      </c>
      <c r="F17" s="150">
        <v>0</v>
      </c>
      <c r="G17" s="150">
        <f>13.41*G11</f>
        <v>13.41</v>
      </c>
      <c r="H17" s="150">
        <f t="shared" ref="H17:H23" si="0">SUM(D17:G17)</f>
        <v>13.41</v>
      </c>
    </row>
    <row r="18" spans="1:8" ht="16.5" customHeight="1" x14ac:dyDescent="0.25">
      <c r="A18" s="151"/>
      <c r="B18" s="152"/>
      <c r="C18" s="152" t="s">
        <v>188</v>
      </c>
      <c r="D18" s="150">
        <f>SUM(D17:D17)</f>
        <v>0</v>
      </c>
      <c r="E18" s="150">
        <f>SUM(E17:E17)</f>
        <v>0</v>
      </c>
      <c r="F18" s="150">
        <f>SUM(F17:F17)</f>
        <v>0</v>
      </c>
      <c r="G18" s="150">
        <f>SUM(G17:G17)</f>
        <v>13.41</v>
      </c>
      <c r="H18" s="150">
        <f t="shared" si="0"/>
        <v>13.41</v>
      </c>
    </row>
    <row r="19" spans="1:8" ht="16.5" customHeight="1" x14ac:dyDescent="0.25">
      <c r="A19" s="151"/>
      <c r="B19" s="153"/>
      <c r="C19" s="154" t="s">
        <v>132</v>
      </c>
      <c r="D19" s="150">
        <v>0</v>
      </c>
      <c r="E19" s="150">
        <v>0</v>
      </c>
      <c r="F19" s="150">
        <v>0</v>
      </c>
      <c r="G19" s="150">
        <v>0</v>
      </c>
      <c r="H19" s="150">
        <f t="shared" si="0"/>
        <v>0</v>
      </c>
    </row>
    <row r="20" spans="1:8" ht="16.5" customHeight="1" x14ac:dyDescent="0.25">
      <c r="A20" s="151"/>
      <c r="B20" s="153"/>
      <c r="C20" s="152" t="s">
        <v>188</v>
      </c>
      <c r="D20" s="150">
        <f>SUM(D19:D19)</f>
        <v>0</v>
      </c>
      <c r="E20" s="150">
        <f>SUM(E19:E19)</f>
        <v>0</v>
      </c>
      <c r="F20" s="150">
        <f>SUM(F19:F19)</f>
        <v>0</v>
      </c>
      <c r="G20" s="150">
        <f>SUM(G19:G19)</f>
        <v>0</v>
      </c>
      <c r="H20" s="150">
        <f t="shared" si="0"/>
        <v>0</v>
      </c>
    </row>
    <row r="21" spans="1:8" ht="33.75" customHeight="1" x14ac:dyDescent="0.25">
      <c r="A21" s="151"/>
      <c r="B21" s="153"/>
      <c r="C21" s="154" t="s">
        <v>189</v>
      </c>
      <c r="D21" s="150">
        <v>0</v>
      </c>
      <c r="E21" s="150">
        <v>0</v>
      </c>
      <c r="F21" s="150">
        <v>0</v>
      </c>
      <c r="G21" s="150">
        <v>0</v>
      </c>
      <c r="H21" s="150">
        <f t="shared" si="0"/>
        <v>0</v>
      </c>
    </row>
    <row r="22" spans="1:8" ht="16.5" customHeight="1" x14ac:dyDescent="0.25">
      <c r="A22" s="151"/>
      <c r="B22" s="153"/>
      <c r="C22" s="152" t="s">
        <v>188</v>
      </c>
      <c r="D22" s="150">
        <f>SUM(D21:D21)</f>
        <v>0</v>
      </c>
      <c r="E22" s="150">
        <f>SUM(E21:E21)</f>
        <v>0</v>
      </c>
      <c r="F22" s="150">
        <f>SUM(F21:F21)</f>
        <v>0</v>
      </c>
      <c r="G22" s="150">
        <f>SUM(G21:G21)</f>
        <v>0</v>
      </c>
      <c r="H22" s="150">
        <f t="shared" si="0"/>
        <v>0</v>
      </c>
    </row>
    <row r="23" spans="1:8" ht="16.5" customHeight="1" x14ac:dyDescent="0.25">
      <c r="A23" s="151"/>
      <c r="B23" s="155"/>
      <c r="C23" s="156" t="s">
        <v>190</v>
      </c>
      <c r="D23" s="160">
        <f>D18+D20+D22</f>
        <v>0</v>
      </c>
      <c r="E23" s="160">
        <f>E18+E20+E22</f>
        <v>0</v>
      </c>
      <c r="F23" s="160">
        <f>F18+F20+F22</f>
        <v>0</v>
      </c>
      <c r="G23" s="160">
        <f>G18+G20+G22</f>
        <v>13.41</v>
      </c>
      <c r="H23" s="157">
        <f t="shared" si="0"/>
        <v>13.41</v>
      </c>
    </row>
    <row r="24" spans="1:8" ht="16.5" customHeight="1" x14ac:dyDescent="0.25">
      <c r="A24" s="151"/>
      <c r="B24" s="155"/>
      <c r="C24" s="158" t="s">
        <v>191</v>
      </c>
      <c r="D24" s="159"/>
      <c r="E24" s="159"/>
      <c r="F24" s="159"/>
      <c r="G24" s="159"/>
      <c r="H24" s="161">
        <v>6.4162827</v>
      </c>
    </row>
    <row r="25" spans="1:8" ht="16.5" customHeight="1" x14ac:dyDescent="0.25">
      <c r="A25" s="151"/>
      <c r="B25" s="155"/>
      <c r="C25" s="158" t="s">
        <v>192</v>
      </c>
      <c r="D25" s="159"/>
      <c r="E25" s="159"/>
      <c r="F25" s="159"/>
      <c r="G25" s="159"/>
      <c r="H25" s="161">
        <v>0</v>
      </c>
    </row>
    <row r="26" spans="1:8" ht="16.5" customHeight="1" x14ac:dyDescent="0.25">
      <c r="A26" s="151"/>
      <c r="B26" s="155"/>
      <c r="C26" s="158" t="s">
        <v>193</v>
      </c>
      <c r="D26" s="159"/>
      <c r="E26" s="159"/>
      <c r="F26" s="159"/>
      <c r="G26" s="159"/>
      <c r="H26" s="161">
        <v>0</v>
      </c>
    </row>
    <row r="27" spans="1:8" ht="16.5" customHeight="1" x14ac:dyDescent="0.25">
      <c r="A27" s="151"/>
      <c r="B27" s="155"/>
      <c r="C27" s="158" t="s">
        <v>194</v>
      </c>
      <c r="D27" s="159"/>
      <c r="E27" s="159"/>
      <c r="F27" s="159"/>
      <c r="G27" s="159"/>
      <c r="H27" s="161">
        <v>4.3630775999999996</v>
      </c>
    </row>
    <row r="28" spans="1:8" ht="16.5" customHeight="1" x14ac:dyDescent="0.25">
      <c r="A28" s="151"/>
      <c r="B28" s="155"/>
      <c r="C28" s="158" t="s">
        <v>195</v>
      </c>
      <c r="D28" s="159"/>
      <c r="E28" s="159"/>
      <c r="F28" s="159"/>
      <c r="G28" s="159"/>
      <c r="H28" s="161">
        <v>2.6306397000000001</v>
      </c>
    </row>
    <row r="29" spans="1:8" ht="16.5" customHeight="1" x14ac:dyDescent="0.25">
      <c r="A29" s="151"/>
      <c r="B29" s="155"/>
      <c r="C29" s="158" t="s">
        <v>196</v>
      </c>
      <c r="D29" s="159"/>
      <c r="E29" s="159"/>
      <c r="F29" s="159"/>
      <c r="G29" s="159"/>
      <c r="H29" s="161">
        <v>0</v>
      </c>
    </row>
    <row r="30" spans="1:8" ht="16.5" customHeight="1" x14ac:dyDescent="0.25">
      <c r="A30" s="151"/>
      <c r="B30" s="155"/>
      <c r="C30" s="158" t="s">
        <v>197</v>
      </c>
      <c r="D30" s="159"/>
      <c r="E30" s="159"/>
      <c r="F30" s="159"/>
      <c r="G30" s="159"/>
      <c r="H30" s="161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A11" sqref="A11"/>
    </sheetView>
  </sheetViews>
  <sheetFormatPr defaultColWidth="11.5703125" defaultRowHeight="15" x14ac:dyDescent="0.25"/>
  <cols>
    <col min="1" max="1" width="6.7109375" style="163" customWidth="1"/>
    <col min="2" max="2" width="32.28515625" style="164" customWidth="1"/>
    <col min="3" max="3" width="44.28515625" style="164" customWidth="1"/>
    <col min="4" max="8" width="15.7109375" style="165" customWidth="1"/>
  </cols>
  <sheetData>
    <row r="1" spans="1:8" ht="15.75" customHeight="1" x14ac:dyDescent="0.25">
      <c r="A1" s="166"/>
      <c r="B1" s="167"/>
      <c r="C1" s="166"/>
      <c r="D1" s="166"/>
      <c r="E1" s="166"/>
      <c r="F1" s="166"/>
      <c r="G1" s="166"/>
      <c r="H1" s="166"/>
    </row>
    <row r="2" spans="1:8" ht="15.75" customHeight="1" x14ac:dyDescent="0.25">
      <c r="A2" s="167"/>
      <c r="B2" s="168"/>
      <c r="C2" s="169"/>
      <c r="D2" s="169"/>
      <c r="E2" s="169"/>
      <c r="F2" s="169"/>
      <c r="G2" s="169"/>
      <c r="H2" s="169"/>
    </row>
    <row r="3" spans="1:8" ht="58.5" customHeight="1" x14ac:dyDescent="0.25">
      <c r="A3" s="170"/>
      <c r="B3" s="171" t="s">
        <v>181</v>
      </c>
      <c r="C3" s="581" t="s">
        <v>3</v>
      </c>
      <c r="D3" s="581"/>
      <c r="E3" s="581"/>
      <c r="F3" s="581"/>
      <c r="G3" s="581"/>
      <c r="H3" s="581"/>
    </row>
    <row r="4" spans="1:8" ht="15.75" customHeight="1" x14ac:dyDescent="0.25">
      <c r="A4" s="167"/>
      <c r="B4" s="168"/>
      <c r="C4" s="169"/>
      <c r="D4" s="169"/>
      <c r="E4" s="169"/>
      <c r="F4" s="169"/>
      <c r="G4" s="169"/>
      <c r="H4" s="169"/>
    </row>
    <row r="5" spans="1:8" ht="15.75" customHeight="1" x14ac:dyDescent="0.25">
      <c r="A5" s="167"/>
      <c r="B5" s="168"/>
      <c r="C5" s="169"/>
      <c r="D5" s="169"/>
      <c r="E5" s="169"/>
      <c r="F5" s="169"/>
      <c r="G5" s="169"/>
      <c r="H5" s="169"/>
    </row>
    <row r="6" spans="1:8" ht="15.75" customHeight="1" x14ac:dyDescent="0.25">
      <c r="A6" s="582" t="s">
        <v>159</v>
      </c>
      <c r="B6" s="582"/>
      <c r="C6" s="582"/>
      <c r="D6" s="582"/>
      <c r="E6" s="582"/>
      <c r="F6" s="582"/>
      <c r="G6" s="582"/>
      <c r="H6" s="582"/>
    </row>
    <row r="7" spans="1:8" ht="15.75" customHeight="1" x14ac:dyDescent="0.25">
      <c r="A7" s="167"/>
      <c r="B7" s="168"/>
      <c r="C7" s="169"/>
      <c r="D7" s="169"/>
      <c r="E7" s="169"/>
      <c r="F7" s="169"/>
      <c r="G7" s="169"/>
      <c r="H7" s="169"/>
    </row>
    <row r="8" spans="1:8" ht="55.5" customHeight="1" x14ac:dyDescent="0.25">
      <c r="A8" s="170"/>
      <c r="B8" s="171" t="s">
        <v>182</v>
      </c>
      <c r="C8" s="583" t="s">
        <v>109</v>
      </c>
      <c r="D8" s="583"/>
      <c r="E8" s="583"/>
      <c r="F8" s="583"/>
      <c r="G8" s="583"/>
      <c r="H8" s="583"/>
    </row>
    <row r="9" spans="1:8" ht="15.75" customHeight="1" x14ac:dyDescent="0.25">
      <c r="A9" s="167"/>
      <c r="B9" s="168"/>
      <c r="C9" s="169"/>
      <c r="D9" s="169"/>
      <c r="E9" s="169"/>
      <c r="F9" s="169"/>
      <c r="G9" s="169"/>
      <c r="H9" s="169"/>
    </row>
    <row r="10" spans="1:8" ht="15.75" customHeight="1" x14ac:dyDescent="0.25">
      <c r="A10" s="167"/>
      <c r="B10" s="169"/>
      <c r="C10" s="169"/>
      <c r="D10" s="169"/>
      <c r="E10" s="169"/>
      <c r="F10" s="169"/>
      <c r="G10" s="169"/>
      <c r="H10" s="169"/>
    </row>
    <row r="11" spans="1:8" ht="15.75" customHeight="1" x14ac:dyDescent="0.25">
      <c r="A11" s="171" t="s">
        <v>95</v>
      </c>
      <c r="B11" s="171"/>
      <c r="C11" s="171"/>
      <c r="D11" s="171"/>
      <c r="E11" s="171"/>
      <c r="F11" s="172" t="s">
        <v>183</v>
      </c>
      <c r="G11" s="191">
        <v>3</v>
      </c>
      <c r="H11" s="173" t="s">
        <v>184</v>
      </c>
    </row>
    <row r="12" spans="1:8" ht="15.75" customHeight="1" x14ac:dyDescent="0.25">
      <c r="A12" s="584" t="s">
        <v>96</v>
      </c>
      <c r="B12" s="585" t="s">
        <v>97</v>
      </c>
      <c r="C12" s="585" t="s">
        <v>98</v>
      </c>
      <c r="D12" s="586" t="s">
        <v>99</v>
      </c>
      <c r="E12" s="586"/>
      <c r="F12" s="586"/>
      <c r="G12" s="586"/>
      <c r="H12" s="586"/>
    </row>
    <row r="13" spans="1:8" ht="12.75" customHeight="1" x14ac:dyDescent="0.25">
      <c r="A13" s="584"/>
      <c r="B13" s="585"/>
      <c r="C13" s="585"/>
      <c r="D13" s="584" t="s">
        <v>185</v>
      </c>
      <c r="E13" s="584" t="s">
        <v>101</v>
      </c>
      <c r="F13" s="584" t="s">
        <v>19</v>
      </c>
      <c r="G13" s="584" t="s">
        <v>21</v>
      </c>
      <c r="H13" s="584" t="s">
        <v>186</v>
      </c>
    </row>
    <row r="14" spans="1:8" x14ac:dyDescent="0.25">
      <c r="A14" s="584"/>
      <c r="B14" s="585"/>
      <c r="C14" s="585"/>
      <c r="D14" s="584"/>
      <c r="E14" s="584"/>
      <c r="F14" s="584"/>
      <c r="G14" s="584"/>
      <c r="H14" s="584"/>
    </row>
    <row r="15" spans="1:8" ht="27" customHeight="1" x14ac:dyDescent="0.25">
      <c r="A15" s="584"/>
      <c r="B15" s="585"/>
      <c r="C15" s="585"/>
      <c r="D15" s="584"/>
      <c r="E15" s="584"/>
      <c r="F15" s="584"/>
      <c r="G15" s="584"/>
      <c r="H15" s="584"/>
    </row>
    <row r="16" spans="1:8" ht="15.75" customHeight="1" x14ac:dyDescent="0.25">
      <c r="A16" s="174">
        <v>1</v>
      </c>
      <c r="B16" s="175">
        <v>2</v>
      </c>
      <c r="C16" s="175">
        <v>3</v>
      </c>
      <c r="D16" s="176">
        <v>4</v>
      </c>
      <c r="E16" s="176">
        <v>5</v>
      </c>
      <c r="F16" s="176">
        <v>6</v>
      </c>
      <c r="G16" s="176">
        <v>7</v>
      </c>
      <c r="H16" s="176">
        <v>8</v>
      </c>
    </row>
    <row r="17" spans="1:8" ht="39.75" customHeight="1" x14ac:dyDescent="0.25">
      <c r="A17" s="177">
        <v>1</v>
      </c>
      <c r="B17" s="178" t="s">
        <v>203</v>
      </c>
      <c r="C17" s="177" t="s">
        <v>204</v>
      </c>
      <c r="D17" s="179">
        <v>0</v>
      </c>
      <c r="E17" s="179">
        <v>0</v>
      </c>
      <c r="F17" s="179">
        <v>0</v>
      </c>
      <c r="G17" s="179">
        <f>2.25*G11</f>
        <v>6.75</v>
      </c>
      <c r="H17" s="179">
        <f t="shared" ref="H17:H23" si="0">SUM(D17:G17)</f>
        <v>6.75</v>
      </c>
    </row>
    <row r="18" spans="1:8" ht="16.5" customHeight="1" x14ac:dyDescent="0.25">
      <c r="A18" s="180"/>
      <c r="B18" s="181"/>
      <c r="C18" s="181" t="s">
        <v>188</v>
      </c>
      <c r="D18" s="179">
        <f>SUM(D17:D17)</f>
        <v>0</v>
      </c>
      <c r="E18" s="179">
        <f>SUM(E17:E17)</f>
        <v>0</v>
      </c>
      <c r="F18" s="179">
        <f>SUM(F17:F17)</f>
        <v>0</v>
      </c>
      <c r="G18" s="179">
        <f>SUM(G17:G17)</f>
        <v>6.75</v>
      </c>
      <c r="H18" s="179">
        <f t="shared" si="0"/>
        <v>6.75</v>
      </c>
    </row>
    <row r="19" spans="1:8" ht="16.5" customHeight="1" x14ac:dyDescent="0.25">
      <c r="A19" s="180"/>
      <c r="B19" s="182"/>
      <c r="C19" s="183" t="s">
        <v>132</v>
      </c>
      <c r="D19" s="179">
        <v>0</v>
      </c>
      <c r="E19" s="179">
        <v>0</v>
      </c>
      <c r="F19" s="179">
        <v>0</v>
      </c>
      <c r="G19" s="179">
        <v>0</v>
      </c>
      <c r="H19" s="179">
        <f t="shared" si="0"/>
        <v>0</v>
      </c>
    </row>
    <row r="20" spans="1:8" ht="16.5" customHeight="1" x14ac:dyDescent="0.25">
      <c r="A20" s="180"/>
      <c r="B20" s="182"/>
      <c r="C20" s="181" t="s">
        <v>188</v>
      </c>
      <c r="D20" s="179">
        <f>SUM(D19:D19)</f>
        <v>0</v>
      </c>
      <c r="E20" s="179">
        <f>SUM(E19:E19)</f>
        <v>0</v>
      </c>
      <c r="F20" s="179">
        <f>SUM(F19:F19)</f>
        <v>0</v>
      </c>
      <c r="G20" s="179">
        <f>SUM(G19:G19)</f>
        <v>0</v>
      </c>
      <c r="H20" s="179">
        <f t="shared" si="0"/>
        <v>0</v>
      </c>
    </row>
    <row r="21" spans="1:8" ht="33.75" customHeight="1" x14ac:dyDescent="0.25">
      <c r="A21" s="180"/>
      <c r="B21" s="182"/>
      <c r="C21" s="183" t="s">
        <v>189</v>
      </c>
      <c r="D21" s="179">
        <v>0</v>
      </c>
      <c r="E21" s="179">
        <v>0</v>
      </c>
      <c r="F21" s="179">
        <v>0</v>
      </c>
      <c r="G21" s="179">
        <v>0</v>
      </c>
      <c r="H21" s="179">
        <f t="shared" si="0"/>
        <v>0</v>
      </c>
    </row>
    <row r="22" spans="1:8" ht="16.5" customHeight="1" x14ac:dyDescent="0.25">
      <c r="A22" s="180"/>
      <c r="B22" s="182"/>
      <c r="C22" s="181" t="s">
        <v>188</v>
      </c>
      <c r="D22" s="179">
        <f>SUM(D21:D21)</f>
        <v>0</v>
      </c>
      <c r="E22" s="179">
        <f>SUM(E21:E21)</f>
        <v>0</v>
      </c>
      <c r="F22" s="179">
        <f>SUM(F21:F21)</f>
        <v>0</v>
      </c>
      <c r="G22" s="179">
        <f>SUM(G21:G21)</f>
        <v>0</v>
      </c>
      <c r="H22" s="179">
        <f t="shared" si="0"/>
        <v>0</v>
      </c>
    </row>
    <row r="23" spans="1:8" ht="16.5" customHeight="1" x14ac:dyDescent="0.25">
      <c r="A23" s="180"/>
      <c r="B23" s="184"/>
      <c r="C23" s="185" t="s">
        <v>190</v>
      </c>
      <c r="D23" s="189">
        <f>D18+D20+D22</f>
        <v>0</v>
      </c>
      <c r="E23" s="189">
        <f>E18+E20+E22</f>
        <v>0</v>
      </c>
      <c r="F23" s="189">
        <f>F18+F20+F22</f>
        <v>0</v>
      </c>
      <c r="G23" s="189">
        <f>G18+G20+G22</f>
        <v>6.75</v>
      </c>
      <c r="H23" s="186">
        <f t="shared" si="0"/>
        <v>6.75</v>
      </c>
    </row>
    <row r="24" spans="1:8" ht="16.5" customHeight="1" x14ac:dyDescent="0.25">
      <c r="A24" s="180"/>
      <c r="B24" s="184"/>
      <c r="C24" s="187" t="s">
        <v>191</v>
      </c>
      <c r="D24" s="188"/>
      <c r="E24" s="188"/>
      <c r="F24" s="188"/>
      <c r="G24" s="188"/>
      <c r="H24" s="190">
        <v>0</v>
      </c>
    </row>
    <row r="25" spans="1:8" ht="16.5" customHeight="1" x14ac:dyDescent="0.25">
      <c r="A25" s="180"/>
      <c r="B25" s="184"/>
      <c r="C25" s="187" t="s">
        <v>192</v>
      </c>
      <c r="D25" s="188"/>
      <c r="E25" s="188"/>
      <c r="F25" s="188"/>
      <c r="G25" s="188"/>
      <c r="H25" s="190">
        <v>0</v>
      </c>
    </row>
    <row r="26" spans="1:8" ht="16.5" customHeight="1" x14ac:dyDescent="0.25">
      <c r="A26" s="180"/>
      <c r="B26" s="184"/>
      <c r="C26" s="187" t="s">
        <v>193</v>
      </c>
      <c r="D26" s="188"/>
      <c r="E26" s="188"/>
      <c r="F26" s="188"/>
      <c r="G26" s="188"/>
      <c r="H26" s="190">
        <v>0</v>
      </c>
    </row>
    <row r="27" spans="1:8" ht="16.5" customHeight="1" x14ac:dyDescent="0.25">
      <c r="A27" s="180"/>
      <c r="B27" s="184"/>
      <c r="C27" s="187" t="s">
        <v>194</v>
      </c>
      <c r="D27" s="188"/>
      <c r="E27" s="188"/>
      <c r="F27" s="188"/>
      <c r="G27" s="188"/>
      <c r="H27" s="190">
        <v>0</v>
      </c>
    </row>
    <row r="28" spans="1:8" ht="16.5" customHeight="1" x14ac:dyDescent="0.25">
      <c r="A28" s="180"/>
      <c r="B28" s="184"/>
      <c r="C28" s="187" t="s">
        <v>195</v>
      </c>
      <c r="D28" s="188"/>
      <c r="E28" s="188"/>
      <c r="F28" s="188"/>
      <c r="G28" s="188"/>
      <c r="H28" s="190">
        <v>0</v>
      </c>
    </row>
    <row r="29" spans="1:8" ht="16.5" customHeight="1" x14ac:dyDescent="0.25">
      <c r="A29" s="180"/>
      <c r="B29" s="184"/>
      <c r="C29" s="187" t="s">
        <v>196</v>
      </c>
      <c r="D29" s="188"/>
      <c r="E29" s="188"/>
      <c r="F29" s="188"/>
      <c r="G29" s="188"/>
      <c r="H29" s="190">
        <v>0</v>
      </c>
    </row>
    <row r="30" spans="1:8" ht="16.5" customHeight="1" x14ac:dyDescent="0.25">
      <c r="A30" s="180"/>
      <c r="B30" s="184"/>
      <c r="C30" s="187" t="s">
        <v>197</v>
      </c>
      <c r="D30" s="188"/>
      <c r="E30" s="188"/>
      <c r="F30" s="188"/>
      <c r="G30" s="188"/>
      <c r="H30" s="190">
        <v>6.75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A11" sqref="A11"/>
    </sheetView>
  </sheetViews>
  <sheetFormatPr defaultColWidth="11.5703125" defaultRowHeight="15" x14ac:dyDescent="0.25"/>
  <cols>
    <col min="1" max="1" width="6.7109375" style="192" customWidth="1"/>
    <col min="2" max="2" width="32.28515625" style="193" customWidth="1"/>
    <col min="3" max="3" width="44.28515625" style="193" customWidth="1"/>
    <col min="4" max="8" width="15.7109375" style="194" customWidth="1"/>
  </cols>
  <sheetData>
    <row r="1" spans="1:8" ht="15.75" customHeight="1" x14ac:dyDescent="0.25">
      <c r="A1" s="195"/>
      <c r="B1" s="196"/>
      <c r="C1" s="195"/>
      <c r="D1" s="195"/>
      <c r="E1" s="195"/>
      <c r="F1" s="195"/>
      <c r="G1" s="195"/>
      <c r="H1" s="195"/>
    </row>
    <row r="2" spans="1:8" ht="15.75" customHeight="1" x14ac:dyDescent="0.25">
      <c r="A2" s="196"/>
      <c r="B2" s="197"/>
      <c r="C2" s="198"/>
      <c r="D2" s="198"/>
      <c r="E2" s="198"/>
      <c r="F2" s="198"/>
      <c r="G2" s="198"/>
      <c r="H2" s="198"/>
    </row>
    <row r="3" spans="1:8" ht="58.5" customHeight="1" x14ac:dyDescent="0.25">
      <c r="A3" s="199"/>
      <c r="B3" s="200" t="s">
        <v>181</v>
      </c>
      <c r="C3" s="581" t="s">
        <v>3</v>
      </c>
      <c r="D3" s="581"/>
      <c r="E3" s="581"/>
      <c r="F3" s="581"/>
      <c r="G3" s="581"/>
      <c r="H3" s="581"/>
    </row>
    <row r="4" spans="1:8" ht="15.75" customHeight="1" x14ac:dyDescent="0.25">
      <c r="A4" s="196"/>
      <c r="B4" s="197"/>
      <c r="C4" s="198"/>
      <c r="D4" s="198"/>
      <c r="E4" s="198"/>
      <c r="F4" s="198"/>
      <c r="G4" s="198"/>
      <c r="H4" s="198"/>
    </row>
    <row r="5" spans="1:8" ht="15.75" customHeight="1" x14ac:dyDescent="0.25">
      <c r="A5" s="196"/>
      <c r="B5" s="197"/>
      <c r="C5" s="198"/>
      <c r="D5" s="198"/>
      <c r="E5" s="198"/>
      <c r="F5" s="198"/>
      <c r="G5" s="198"/>
      <c r="H5" s="198"/>
    </row>
    <row r="6" spans="1:8" ht="15.75" customHeight="1" x14ac:dyDescent="0.25">
      <c r="A6" s="582" t="s">
        <v>161</v>
      </c>
      <c r="B6" s="582"/>
      <c r="C6" s="582"/>
      <c r="D6" s="582"/>
      <c r="E6" s="582"/>
      <c r="F6" s="582"/>
      <c r="G6" s="582"/>
      <c r="H6" s="582"/>
    </row>
    <row r="7" spans="1:8" ht="15.75" customHeight="1" x14ac:dyDescent="0.25">
      <c r="A7" s="196"/>
      <c r="B7" s="197"/>
      <c r="C7" s="198"/>
      <c r="D7" s="198"/>
      <c r="E7" s="198"/>
      <c r="F7" s="198"/>
      <c r="G7" s="198"/>
      <c r="H7" s="198"/>
    </row>
    <row r="8" spans="1:8" ht="55.5" customHeight="1" x14ac:dyDescent="0.25">
      <c r="A8" s="199"/>
      <c r="B8" s="200" t="s">
        <v>182</v>
      </c>
      <c r="C8" s="583" t="s">
        <v>111</v>
      </c>
      <c r="D8" s="583"/>
      <c r="E8" s="583"/>
      <c r="F8" s="583"/>
      <c r="G8" s="583"/>
      <c r="H8" s="583"/>
    </row>
    <row r="9" spans="1:8" ht="15.75" customHeight="1" x14ac:dyDescent="0.25">
      <c r="A9" s="196"/>
      <c r="B9" s="197"/>
      <c r="C9" s="198"/>
      <c r="D9" s="198"/>
      <c r="E9" s="198"/>
      <c r="F9" s="198"/>
      <c r="G9" s="198"/>
      <c r="H9" s="198"/>
    </row>
    <row r="10" spans="1:8" ht="15.75" customHeight="1" x14ac:dyDescent="0.25">
      <c r="A10" s="196"/>
      <c r="B10" s="198"/>
      <c r="C10" s="198"/>
      <c r="D10" s="198"/>
      <c r="E10" s="198"/>
      <c r="F10" s="198"/>
      <c r="G10" s="198"/>
      <c r="H10" s="198"/>
    </row>
    <row r="11" spans="1:8" ht="15.75" customHeight="1" x14ac:dyDescent="0.25">
      <c r="A11" s="200" t="s">
        <v>95</v>
      </c>
      <c r="B11" s="200"/>
      <c r="C11" s="200"/>
      <c r="D11" s="200"/>
      <c r="E11" s="200"/>
      <c r="F11" s="201" t="s">
        <v>183</v>
      </c>
      <c r="G11" s="220">
        <v>1</v>
      </c>
      <c r="H11" s="202" t="s">
        <v>184</v>
      </c>
    </row>
    <row r="12" spans="1:8" ht="15.75" customHeight="1" x14ac:dyDescent="0.25">
      <c r="A12" s="584" t="s">
        <v>96</v>
      </c>
      <c r="B12" s="585" t="s">
        <v>97</v>
      </c>
      <c r="C12" s="585" t="s">
        <v>98</v>
      </c>
      <c r="D12" s="586" t="s">
        <v>99</v>
      </c>
      <c r="E12" s="586"/>
      <c r="F12" s="586"/>
      <c r="G12" s="586"/>
      <c r="H12" s="586"/>
    </row>
    <row r="13" spans="1:8" ht="12.75" customHeight="1" x14ac:dyDescent="0.25">
      <c r="A13" s="584"/>
      <c r="B13" s="585"/>
      <c r="C13" s="585"/>
      <c r="D13" s="584" t="s">
        <v>185</v>
      </c>
      <c r="E13" s="584" t="s">
        <v>101</v>
      </c>
      <c r="F13" s="584" t="s">
        <v>19</v>
      </c>
      <c r="G13" s="584" t="s">
        <v>21</v>
      </c>
      <c r="H13" s="584" t="s">
        <v>186</v>
      </c>
    </row>
    <row r="14" spans="1:8" x14ac:dyDescent="0.25">
      <c r="A14" s="584"/>
      <c r="B14" s="585"/>
      <c r="C14" s="585"/>
      <c r="D14" s="584"/>
      <c r="E14" s="584"/>
      <c r="F14" s="584"/>
      <c r="G14" s="584"/>
      <c r="H14" s="584"/>
    </row>
    <row r="15" spans="1:8" ht="27" customHeight="1" x14ac:dyDescent="0.25">
      <c r="A15" s="584"/>
      <c r="B15" s="585"/>
      <c r="C15" s="585"/>
      <c r="D15" s="584"/>
      <c r="E15" s="584"/>
      <c r="F15" s="584"/>
      <c r="G15" s="584"/>
      <c r="H15" s="584"/>
    </row>
    <row r="16" spans="1:8" ht="15.75" customHeight="1" x14ac:dyDescent="0.25">
      <c r="A16" s="203">
        <v>1</v>
      </c>
      <c r="B16" s="204">
        <v>2</v>
      </c>
      <c r="C16" s="204">
        <v>3</v>
      </c>
      <c r="D16" s="205">
        <v>4</v>
      </c>
      <c r="E16" s="205">
        <v>5</v>
      </c>
      <c r="F16" s="205">
        <v>6</v>
      </c>
      <c r="G16" s="205">
        <v>7</v>
      </c>
      <c r="H16" s="205">
        <v>8</v>
      </c>
    </row>
    <row r="17" spans="1:8" ht="39.75" customHeight="1" x14ac:dyDescent="0.25">
      <c r="A17" s="206">
        <v>1</v>
      </c>
      <c r="B17" s="207" t="s">
        <v>205</v>
      </c>
      <c r="C17" s="206" t="s">
        <v>206</v>
      </c>
      <c r="D17" s="208">
        <v>0</v>
      </c>
      <c r="E17" s="208">
        <v>0</v>
      </c>
      <c r="F17" s="208">
        <v>0</v>
      </c>
      <c r="G17" s="208">
        <f>5.54*G11</f>
        <v>5.54</v>
      </c>
      <c r="H17" s="208">
        <f t="shared" ref="H17:H23" si="0">SUM(D17:G17)</f>
        <v>5.54</v>
      </c>
    </row>
    <row r="18" spans="1:8" ht="16.5" customHeight="1" x14ac:dyDescent="0.25">
      <c r="A18" s="209"/>
      <c r="B18" s="210"/>
      <c r="C18" s="210" t="s">
        <v>188</v>
      </c>
      <c r="D18" s="208">
        <f>SUM(D17:D17)</f>
        <v>0</v>
      </c>
      <c r="E18" s="208">
        <f>SUM(E17:E17)</f>
        <v>0</v>
      </c>
      <c r="F18" s="208">
        <f>SUM(F17:F17)</f>
        <v>0</v>
      </c>
      <c r="G18" s="208">
        <f>SUM(G17:G17)</f>
        <v>5.54</v>
      </c>
      <c r="H18" s="208">
        <f t="shared" si="0"/>
        <v>5.54</v>
      </c>
    </row>
    <row r="19" spans="1:8" ht="16.5" customHeight="1" x14ac:dyDescent="0.25">
      <c r="A19" s="209"/>
      <c r="B19" s="211"/>
      <c r="C19" s="212" t="s">
        <v>132</v>
      </c>
      <c r="D19" s="208">
        <v>0</v>
      </c>
      <c r="E19" s="208">
        <v>0</v>
      </c>
      <c r="F19" s="208">
        <v>0</v>
      </c>
      <c r="G19" s="208">
        <v>0</v>
      </c>
      <c r="H19" s="208">
        <f t="shared" si="0"/>
        <v>0</v>
      </c>
    </row>
    <row r="20" spans="1:8" ht="16.5" customHeight="1" x14ac:dyDescent="0.25">
      <c r="A20" s="209"/>
      <c r="B20" s="211"/>
      <c r="C20" s="210" t="s">
        <v>188</v>
      </c>
      <c r="D20" s="208">
        <f>SUM(D19:D19)</f>
        <v>0</v>
      </c>
      <c r="E20" s="208">
        <f>SUM(E19:E19)</f>
        <v>0</v>
      </c>
      <c r="F20" s="208">
        <f>SUM(F19:F19)</f>
        <v>0</v>
      </c>
      <c r="G20" s="208">
        <f>SUM(G19:G19)</f>
        <v>0</v>
      </c>
      <c r="H20" s="208">
        <f t="shared" si="0"/>
        <v>0</v>
      </c>
    </row>
    <row r="21" spans="1:8" ht="33.75" customHeight="1" x14ac:dyDescent="0.25">
      <c r="A21" s="209"/>
      <c r="B21" s="211"/>
      <c r="C21" s="212" t="s">
        <v>189</v>
      </c>
      <c r="D21" s="208">
        <v>0</v>
      </c>
      <c r="E21" s="208">
        <v>0</v>
      </c>
      <c r="F21" s="208">
        <v>0</v>
      </c>
      <c r="G21" s="208">
        <v>0</v>
      </c>
      <c r="H21" s="208">
        <f t="shared" si="0"/>
        <v>0</v>
      </c>
    </row>
    <row r="22" spans="1:8" ht="16.5" customHeight="1" x14ac:dyDescent="0.25">
      <c r="A22" s="209"/>
      <c r="B22" s="211"/>
      <c r="C22" s="210" t="s">
        <v>188</v>
      </c>
      <c r="D22" s="208">
        <f>SUM(D21:D21)</f>
        <v>0</v>
      </c>
      <c r="E22" s="208">
        <f>SUM(E21:E21)</f>
        <v>0</v>
      </c>
      <c r="F22" s="208">
        <f>SUM(F21:F21)</f>
        <v>0</v>
      </c>
      <c r="G22" s="208">
        <f>SUM(G21:G21)</f>
        <v>0</v>
      </c>
      <c r="H22" s="208">
        <f t="shared" si="0"/>
        <v>0</v>
      </c>
    </row>
    <row r="23" spans="1:8" ht="16.5" customHeight="1" x14ac:dyDescent="0.25">
      <c r="A23" s="209"/>
      <c r="B23" s="213"/>
      <c r="C23" s="214" t="s">
        <v>190</v>
      </c>
      <c r="D23" s="218">
        <f>D18+D20+D22</f>
        <v>0</v>
      </c>
      <c r="E23" s="218">
        <f>E18+E20+E22</f>
        <v>0</v>
      </c>
      <c r="F23" s="218">
        <f>F18+F20+F22</f>
        <v>0</v>
      </c>
      <c r="G23" s="218">
        <f>G18+G20+G22</f>
        <v>5.54</v>
      </c>
      <c r="H23" s="215">
        <f t="shared" si="0"/>
        <v>5.54</v>
      </c>
    </row>
    <row r="24" spans="1:8" ht="16.5" customHeight="1" x14ac:dyDescent="0.25">
      <c r="A24" s="209"/>
      <c r="B24" s="213"/>
      <c r="C24" s="216" t="s">
        <v>191</v>
      </c>
      <c r="D24" s="217"/>
      <c r="E24" s="217"/>
      <c r="F24" s="217"/>
      <c r="G24" s="217"/>
      <c r="H24" s="219">
        <v>0</v>
      </c>
    </row>
    <row r="25" spans="1:8" ht="16.5" customHeight="1" x14ac:dyDescent="0.25">
      <c r="A25" s="209"/>
      <c r="B25" s="213"/>
      <c r="C25" s="216" t="s">
        <v>192</v>
      </c>
      <c r="D25" s="217"/>
      <c r="E25" s="217"/>
      <c r="F25" s="217"/>
      <c r="G25" s="217"/>
      <c r="H25" s="219">
        <v>0</v>
      </c>
    </row>
    <row r="26" spans="1:8" ht="16.5" customHeight="1" x14ac:dyDescent="0.25">
      <c r="A26" s="209"/>
      <c r="B26" s="213"/>
      <c r="C26" s="216" t="s">
        <v>193</v>
      </c>
      <c r="D26" s="217"/>
      <c r="E26" s="217"/>
      <c r="F26" s="217"/>
      <c r="G26" s="217"/>
      <c r="H26" s="219">
        <v>0</v>
      </c>
    </row>
    <row r="27" spans="1:8" ht="16.5" customHeight="1" x14ac:dyDescent="0.25">
      <c r="A27" s="209"/>
      <c r="B27" s="213"/>
      <c r="C27" s="216" t="s">
        <v>194</v>
      </c>
      <c r="D27" s="217"/>
      <c r="E27" s="217"/>
      <c r="F27" s="217"/>
      <c r="G27" s="217"/>
      <c r="H27" s="219">
        <v>0</v>
      </c>
    </row>
    <row r="28" spans="1:8" ht="16.5" customHeight="1" x14ac:dyDescent="0.25">
      <c r="A28" s="209"/>
      <c r="B28" s="213"/>
      <c r="C28" s="216" t="s">
        <v>195</v>
      </c>
      <c r="D28" s="217"/>
      <c r="E28" s="217"/>
      <c r="F28" s="217"/>
      <c r="G28" s="217"/>
      <c r="H28" s="219">
        <v>0</v>
      </c>
    </row>
    <row r="29" spans="1:8" ht="16.5" customHeight="1" x14ac:dyDescent="0.25">
      <c r="A29" s="209"/>
      <c r="B29" s="213"/>
      <c r="C29" s="216" t="s">
        <v>196</v>
      </c>
      <c r="D29" s="217"/>
      <c r="E29" s="217"/>
      <c r="F29" s="217"/>
      <c r="G29" s="217"/>
      <c r="H29" s="219">
        <v>0</v>
      </c>
    </row>
    <row r="30" spans="1:8" ht="16.5" customHeight="1" x14ac:dyDescent="0.25">
      <c r="A30" s="209"/>
      <c r="B30" s="213"/>
      <c r="C30" s="216" t="s">
        <v>197</v>
      </c>
      <c r="D30" s="217"/>
      <c r="E30" s="217"/>
      <c r="F30" s="217"/>
      <c r="G30" s="217"/>
      <c r="H30" s="219">
        <v>5.54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5"/>
  <sheetViews>
    <sheetView view="pageBreakPreview" workbookViewId="0">
      <selection activeCell="B125" sqref="B125:K125"/>
    </sheetView>
  </sheetViews>
  <sheetFormatPr defaultColWidth="11.5703125" defaultRowHeight="15" x14ac:dyDescent="0.25"/>
  <cols>
    <col min="1" max="1" width="8.5703125" style="221" customWidth="1"/>
    <col min="2" max="3" width="32.140625" style="221" customWidth="1"/>
    <col min="4" max="7" width="12.7109375" style="221" customWidth="1"/>
    <col min="8" max="8" width="32.140625" style="221" customWidth="1"/>
    <col min="9" max="9" width="1.140625" style="221" customWidth="1"/>
    <col min="10" max="10" width="12.85546875" style="221" customWidth="1"/>
    <col min="11" max="11" width="19.28515625" style="221" customWidth="1"/>
  </cols>
  <sheetData>
    <row r="2" spans="1:11" ht="52.5" customHeight="1" x14ac:dyDescent="0.25">
      <c r="B2" s="222" t="s">
        <v>181</v>
      </c>
      <c r="C2" s="581" t="s">
        <v>3</v>
      </c>
      <c r="D2" s="581"/>
      <c r="E2" s="581"/>
      <c r="F2" s="581"/>
      <c r="G2" s="581"/>
      <c r="H2" s="581"/>
    </row>
    <row r="4" spans="1:11" ht="15.75" customHeight="1" x14ac:dyDescent="0.25">
      <c r="A4" s="582" t="s">
        <v>207</v>
      </c>
      <c r="B4" s="582"/>
      <c r="C4" s="582"/>
      <c r="D4" s="582"/>
      <c r="E4" s="582"/>
      <c r="F4" s="582"/>
      <c r="G4" s="582"/>
      <c r="H4" s="582"/>
      <c r="I4" s="582"/>
      <c r="J4" s="582"/>
      <c r="K4" s="582"/>
    </row>
    <row r="8" spans="1:11" ht="15.75" customHeight="1" x14ac:dyDescent="0.25">
      <c r="A8" s="223" t="s">
        <v>95</v>
      </c>
    </row>
    <row r="9" spans="1:11" ht="78.75" customHeight="1" x14ac:dyDescent="0.25">
      <c r="A9" s="224" t="s">
        <v>208</v>
      </c>
      <c r="B9" s="224" t="s">
        <v>209</v>
      </c>
      <c r="C9" s="224" t="s">
        <v>210</v>
      </c>
      <c r="D9" s="225" t="s">
        <v>211</v>
      </c>
      <c r="E9" s="226" t="s">
        <v>212</v>
      </c>
      <c r="F9" s="226" t="s">
        <v>213</v>
      </c>
      <c r="G9" s="224" t="s">
        <v>214</v>
      </c>
      <c r="H9" s="224" t="s">
        <v>215</v>
      </c>
      <c r="I9" s="227"/>
      <c r="J9" s="226" t="s">
        <v>216</v>
      </c>
      <c r="K9" s="226" t="s">
        <v>217</v>
      </c>
    </row>
    <row r="10" spans="1:11" ht="15.75" customHeight="1" x14ac:dyDescent="0.25">
      <c r="A10" s="228">
        <v>1</v>
      </c>
      <c r="B10" s="228">
        <v>2</v>
      </c>
      <c r="C10" s="228">
        <v>3</v>
      </c>
      <c r="D10" s="225">
        <v>4</v>
      </c>
      <c r="E10" s="225">
        <v>5</v>
      </c>
      <c r="F10" s="225">
        <v>6</v>
      </c>
      <c r="G10" s="228">
        <v>7</v>
      </c>
      <c r="H10" s="228">
        <v>8</v>
      </c>
      <c r="I10" s="227"/>
      <c r="J10" s="229"/>
      <c r="K10" s="229"/>
    </row>
    <row r="11" spans="1:11" ht="12.75" customHeight="1" x14ac:dyDescent="0.25">
      <c r="A11" s="589" t="s">
        <v>187</v>
      </c>
      <c r="B11" s="592" t="s">
        <v>109</v>
      </c>
      <c r="C11" s="592" t="s">
        <v>109</v>
      </c>
      <c r="D11" s="595">
        <v>30.75</v>
      </c>
      <c r="E11" s="596">
        <v>1</v>
      </c>
      <c r="F11" s="596" t="s">
        <v>184</v>
      </c>
      <c r="G11" s="595">
        <f>D11/E11</f>
        <v>30.75</v>
      </c>
      <c r="H11" s="601" t="s">
        <v>218</v>
      </c>
      <c r="J11" s="230">
        <v>0</v>
      </c>
      <c r="K11" s="231" t="s">
        <v>219</v>
      </c>
    </row>
    <row r="12" spans="1:11" x14ac:dyDescent="0.25">
      <c r="A12" s="590"/>
      <c r="B12" s="593"/>
      <c r="C12" s="593"/>
      <c r="D12" s="590"/>
      <c r="E12" s="590"/>
      <c r="F12" s="590"/>
      <c r="G12" s="599"/>
      <c r="H12" s="602"/>
      <c r="J12" s="230">
        <v>4.05</v>
      </c>
      <c r="K12" s="231" t="s">
        <v>220</v>
      </c>
    </row>
    <row r="13" spans="1:11" x14ac:dyDescent="0.25">
      <c r="A13" s="590"/>
      <c r="B13" s="593"/>
      <c r="C13" s="593"/>
      <c r="D13" s="590"/>
      <c r="E13" s="590"/>
      <c r="F13" s="597"/>
      <c r="G13" s="599"/>
      <c r="H13" s="602"/>
      <c r="J13" s="230">
        <v>26.7</v>
      </c>
      <c r="K13" s="231" t="s">
        <v>221</v>
      </c>
    </row>
    <row r="14" spans="1:11" x14ac:dyDescent="0.25">
      <c r="A14" s="590"/>
      <c r="B14" s="593"/>
      <c r="C14" s="593"/>
      <c r="D14" s="590"/>
      <c r="E14" s="590"/>
      <c r="F14" s="597"/>
      <c r="G14" s="599"/>
      <c r="H14" s="602"/>
      <c r="J14" s="230">
        <v>0</v>
      </c>
      <c r="K14" s="231" t="s">
        <v>222</v>
      </c>
    </row>
    <row r="15" spans="1:11" x14ac:dyDescent="0.25">
      <c r="A15" s="591"/>
      <c r="B15" s="594"/>
      <c r="C15" s="594"/>
      <c r="D15" s="591"/>
      <c r="E15" s="591"/>
      <c r="F15" s="598"/>
      <c r="G15" s="600"/>
      <c r="H15" s="603"/>
      <c r="J15" s="230">
        <f>SUM(J11:J14)</f>
        <v>30.75</v>
      </c>
      <c r="K15" s="231" t="s">
        <v>223</v>
      </c>
    </row>
    <row r="16" spans="1:11" ht="12.75" customHeight="1" x14ac:dyDescent="0.25">
      <c r="A16" s="589" t="s">
        <v>198</v>
      </c>
      <c r="B16" s="592" t="s">
        <v>111</v>
      </c>
      <c r="C16" s="592" t="s">
        <v>111</v>
      </c>
      <c r="D16" s="595">
        <v>22.57</v>
      </c>
      <c r="E16" s="596">
        <v>1</v>
      </c>
      <c r="F16" s="596" t="s">
        <v>184</v>
      </c>
      <c r="G16" s="595">
        <f>D16/E16</f>
        <v>22.57</v>
      </c>
      <c r="H16" s="601" t="s">
        <v>224</v>
      </c>
      <c r="J16" s="230">
        <v>0</v>
      </c>
      <c r="K16" s="231" t="s">
        <v>219</v>
      </c>
    </row>
    <row r="17" spans="1:11" x14ac:dyDescent="0.25">
      <c r="A17" s="590"/>
      <c r="B17" s="593"/>
      <c r="C17" s="593"/>
      <c r="D17" s="590"/>
      <c r="E17" s="590"/>
      <c r="F17" s="590"/>
      <c r="G17" s="599"/>
      <c r="H17" s="602"/>
      <c r="J17" s="230">
        <v>7.59</v>
      </c>
      <c r="K17" s="231" t="s">
        <v>220</v>
      </c>
    </row>
    <row r="18" spans="1:11" x14ac:dyDescent="0.25">
      <c r="A18" s="590"/>
      <c r="B18" s="593"/>
      <c r="C18" s="593"/>
      <c r="D18" s="590"/>
      <c r="E18" s="590"/>
      <c r="F18" s="597"/>
      <c r="G18" s="599"/>
      <c r="H18" s="602"/>
      <c r="J18" s="230">
        <v>14.98</v>
      </c>
      <c r="K18" s="231" t="s">
        <v>221</v>
      </c>
    </row>
    <row r="19" spans="1:11" x14ac:dyDescent="0.25">
      <c r="A19" s="590"/>
      <c r="B19" s="593"/>
      <c r="C19" s="593"/>
      <c r="D19" s="590"/>
      <c r="E19" s="590"/>
      <c r="F19" s="597"/>
      <c r="G19" s="599"/>
      <c r="H19" s="602"/>
      <c r="J19" s="230">
        <v>0</v>
      </c>
      <c r="K19" s="231" t="s">
        <v>222</v>
      </c>
    </row>
    <row r="20" spans="1:11" x14ac:dyDescent="0.25">
      <c r="A20" s="591"/>
      <c r="B20" s="594"/>
      <c r="C20" s="594"/>
      <c r="D20" s="591"/>
      <c r="E20" s="591"/>
      <c r="F20" s="598"/>
      <c r="G20" s="600"/>
      <c r="H20" s="603"/>
      <c r="J20" s="230">
        <f>SUM(J16:J19)</f>
        <v>22.57</v>
      </c>
      <c r="K20" s="231" t="s">
        <v>223</v>
      </c>
    </row>
    <row r="21" spans="1:11" ht="12.75" customHeight="1" x14ac:dyDescent="0.25">
      <c r="A21" s="589" t="s">
        <v>199</v>
      </c>
      <c r="B21" s="604" t="s">
        <v>23</v>
      </c>
      <c r="C21" s="592" t="s">
        <v>109</v>
      </c>
      <c r="D21" s="595">
        <v>8.7799999999999994</v>
      </c>
      <c r="E21" s="596">
        <v>1</v>
      </c>
      <c r="F21" s="596" t="s">
        <v>184</v>
      </c>
      <c r="G21" s="595">
        <f>D21/E21</f>
        <v>8.7799999999999994</v>
      </c>
      <c r="H21" s="601" t="s">
        <v>218</v>
      </c>
      <c r="J21" s="230">
        <v>0</v>
      </c>
      <c r="K21" s="231" t="s">
        <v>219</v>
      </c>
    </row>
    <row r="22" spans="1:11" x14ac:dyDescent="0.25">
      <c r="A22" s="590"/>
      <c r="B22" s="593"/>
      <c r="C22" s="593"/>
      <c r="D22" s="599"/>
      <c r="E22" s="597"/>
      <c r="F22" s="597"/>
      <c r="G22" s="599"/>
      <c r="H22" s="605"/>
      <c r="J22" s="230">
        <v>0</v>
      </c>
      <c r="K22" s="231" t="s">
        <v>220</v>
      </c>
    </row>
    <row r="23" spans="1:11" x14ac:dyDescent="0.25">
      <c r="A23" s="590"/>
      <c r="B23" s="593"/>
      <c r="C23" s="593"/>
      <c r="D23" s="590"/>
      <c r="E23" s="590"/>
      <c r="F23" s="597"/>
      <c r="G23" s="599"/>
      <c r="H23" s="605"/>
      <c r="J23" s="230">
        <v>0</v>
      </c>
      <c r="K23" s="231" t="s">
        <v>221</v>
      </c>
    </row>
    <row r="24" spans="1:11" x14ac:dyDescent="0.25">
      <c r="A24" s="590"/>
      <c r="B24" s="593"/>
      <c r="C24" s="593"/>
      <c r="D24" s="590"/>
      <c r="E24" s="590"/>
      <c r="F24" s="597"/>
      <c r="G24" s="599"/>
      <c r="H24" s="605"/>
      <c r="J24" s="230">
        <v>8.7799999999999994</v>
      </c>
      <c r="K24" s="231" t="s">
        <v>222</v>
      </c>
    </row>
    <row r="25" spans="1:11" x14ac:dyDescent="0.25">
      <c r="A25" s="591"/>
      <c r="B25" s="594"/>
      <c r="C25" s="594"/>
      <c r="D25" s="591"/>
      <c r="E25" s="591"/>
      <c r="F25" s="598"/>
      <c r="G25" s="600"/>
      <c r="H25" s="606"/>
      <c r="J25" s="230">
        <f>SUM(J21:J24)</f>
        <v>8.7799999999999994</v>
      </c>
      <c r="K25" s="231" t="s">
        <v>223</v>
      </c>
    </row>
    <row r="26" spans="1:11" ht="12.75" customHeight="1" x14ac:dyDescent="0.25">
      <c r="A26" s="589" t="s">
        <v>201</v>
      </c>
      <c r="B26" s="604" t="s">
        <v>23</v>
      </c>
      <c r="C26" s="592" t="s">
        <v>111</v>
      </c>
      <c r="D26" s="595">
        <v>13.41</v>
      </c>
      <c r="E26" s="596">
        <v>1</v>
      </c>
      <c r="F26" s="596" t="s">
        <v>184</v>
      </c>
      <c r="G26" s="595">
        <f>D26/E26</f>
        <v>13.41</v>
      </c>
      <c r="H26" s="601" t="s">
        <v>224</v>
      </c>
      <c r="J26" s="230">
        <v>0</v>
      </c>
      <c r="K26" s="231" t="s">
        <v>219</v>
      </c>
    </row>
    <row r="27" spans="1:11" x14ac:dyDescent="0.25">
      <c r="A27" s="590"/>
      <c r="B27" s="593"/>
      <c r="C27" s="593"/>
      <c r="D27" s="599"/>
      <c r="E27" s="597"/>
      <c r="F27" s="597"/>
      <c r="G27" s="599"/>
      <c r="H27" s="605"/>
      <c r="J27" s="230">
        <v>0</v>
      </c>
      <c r="K27" s="231" t="s">
        <v>220</v>
      </c>
    </row>
    <row r="28" spans="1:11" x14ac:dyDescent="0.25">
      <c r="A28" s="590"/>
      <c r="B28" s="593"/>
      <c r="C28" s="593"/>
      <c r="D28" s="590"/>
      <c r="E28" s="590"/>
      <c r="F28" s="597"/>
      <c r="G28" s="599"/>
      <c r="H28" s="605"/>
      <c r="J28" s="230">
        <v>0</v>
      </c>
      <c r="K28" s="231" t="s">
        <v>221</v>
      </c>
    </row>
    <row r="29" spans="1:11" x14ac:dyDescent="0.25">
      <c r="A29" s="590"/>
      <c r="B29" s="593"/>
      <c r="C29" s="593"/>
      <c r="D29" s="590"/>
      <c r="E29" s="590"/>
      <c r="F29" s="597"/>
      <c r="G29" s="599"/>
      <c r="H29" s="605"/>
      <c r="J29" s="230">
        <v>13.41</v>
      </c>
      <c r="K29" s="231" t="s">
        <v>222</v>
      </c>
    </row>
    <row r="30" spans="1:11" x14ac:dyDescent="0.25">
      <c r="A30" s="591"/>
      <c r="B30" s="594"/>
      <c r="C30" s="594"/>
      <c r="D30" s="591"/>
      <c r="E30" s="591"/>
      <c r="F30" s="598"/>
      <c r="G30" s="600"/>
      <c r="H30" s="606"/>
      <c r="J30" s="230">
        <f>SUM(J26:J29)</f>
        <v>13.41</v>
      </c>
      <c r="K30" s="231" t="s">
        <v>223</v>
      </c>
    </row>
    <row r="31" spans="1:11" ht="12.75" customHeight="1" x14ac:dyDescent="0.25">
      <c r="A31" s="589" t="s">
        <v>203</v>
      </c>
      <c r="B31" s="607" t="s">
        <v>20</v>
      </c>
      <c r="C31" s="592" t="s">
        <v>109</v>
      </c>
      <c r="D31" s="595">
        <v>2.25</v>
      </c>
      <c r="E31" s="596">
        <v>1</v>
      </c>
      <c r="F31" s="596" t="s">
        <v>184</v>
      </c>
      <c r="G31" s="595">
        <f>D31/E31</f>
        <v>2.25</v>
      </c>
      <c r="H31" s="604" t="s">
        <v>225</v>
      </c>
      <c r="J31" s="230">
        <v>0</v>
      </c>
      <c r="K31" s="231" t="s">
        <v>219</v>
      </c>
    </row>
    <row r="32" spans="1:11" x14ac:dyDescent="0.25">
      <c r="A32" s="590"/>
      <c r="B32" s="593"/>
      <c r="C32" s="593"/>
      <c r="D32" s="590"/>
      <c r="E32" s="590"/>
      <c r="F32" s="590"/>
      <c r="G32" s="599"/>
      <c r="H32" s="605"/>
      <c r="J32" s="230">
        <v>0</v>
      </c>
      <c r="K32" s="231" t="s">
        <v>220</v>
      </c>
    </row>
    <row r="33" spans="1:11" x14ac:dyDescent="0.25">
      <c r="A33" s="590"/>
      <c r="B33" s="593"/>
      <c r="C33" s="593"/>
      <c r="D33" s="590"/>
      <c r="E33" s="590"/>
      <c r="F33" s="597"/>
      <c r="G33" s="599"/>
      <c r="H33" s="605"/>
      <c r="J33" s="230">
        <v>0</v>
      </c>
      <c r="K33" s="231" t="s">
        <v>221</v>
      </c>
    </row>
    <row r="34" spans="1:11" x14ac:dyDescent="0.25">
      <c r="A34" s="590"/>
      <c r="B34" s="593"/>
      <c r="C34" s="593"/>
      <c r="D34" s="590"/>
      <c r="E34" s="590"/>
      <c r="F34" s="597"/>
      <c r="G34" s="599"/>
      <c r="H34" s="605"/>
      <c r="J34" s="230">
        <v>2.25</v>
      </c>
      <c r="K34" s="231" t="s">
        <v>222</v>
      </c>
    </row>
    <row r="35" spans="1:11" x14ac:dyDescent="0.25">
      <c r="A35" s="591"/>
      <c r="B35" s="594"/>
      <c r="C35" s="594"/>
      <c r="D35" s="591"/>
      <c r="E35" s="591"/>
      <c r="F35" s="598"/>
      <c r="G35" s="600"/>
      <c r="H35" s="606"/>
      <c r="J35" s="230">
        <f>SUM(J31:J34)</f>
        <v>2.25</v>
      </c>
      <c r="K35" s="231" t="s">
        <v>223</v>
      </c>
    </row>
    <row r="36" spans="1:11" ht="12.75" customHeight="1" x14ac:dyDescent="0.25">
      <c r="A36" s="589" t="s">
        <v>205</v>
      </c>
      <c r="B36" s="607" t="s">
        <v>20</v>
      </c>
      <c r="C36" s="592" t="s">
        <v>111</v>
      </c>
      <c r="D36" s="595">
        <v>5.54</v>
      </c>
      <c r="E36" s="596">
        <v>1</v>
      </c>
      <c r="F36" s="596" t="s">
        <v>184</v>
      </c>
      <c r="G36" s="595">
        <f>D36/E36</f>
        <v>5.54</v>
      </c>
      <c r="H36" s="604" t="s">
        <v>226</v>
      </c>
      <c r="J36" s="230">
        <v>0</v>
      </c>
      <c r="K36" s="231" t="s">
        <v>219</v>
      </c>
    </row>
    <row r="37" spans="1:11" x14ac:dyDescent="0.25">
      <c r="A37" s="590"/>
      <c r="B37" s="593"/>
      <c r="C37" s="593"/>
      <c r="D37" s="590"/>
      <c r="E37" s="590"/>
      <c r="F37" s="590"/>
      <c r="G37" s="599"/>
      <c r="H37" s="605"/>
      <c r="J37" s="230">
        <v>0</v>
      </c>
      <c r="K37" s="231" t="s">
        <v>220</v>
      </c>
    </row>
    <row r="38" spans="1:11" x14ac:dyDescent="0.25">
      <c r="A38" s="590"/>
      <c r="B38" s="593"/>
      <c r="C38" s="593"/>
      <c r="D38" s="590"/>
      <c r="E38" s="590"/>
      <c r="F38" s="597"/>
      <c r="G38" s="599"/>
      <c r="H38" s="605"/>
      <c r="J38" s="230">
        <v>0</v>
      </c>
      <c r="K38" s="231" t="s">
        <v>221</v>
      </c>
    </row>
    <row r="39" spans="1:11" x14ac:dyDescent="0.25">
      <c r="A39" s="590"/>
      <c r="B39" s="593"/>
      <c r="C39" s="593"/>
      <c r="D39" s="590"/>
      <c r="E39" s="590"/>
      <c r="F39" s="597"/>
      <c r="G39" s="599"/>
      <c r="H39" s="605"/>
      <c r="J39" s="230">
        <v>5.54</v>
      </c>
      <c r="K39" s="231" t="s">
        <v>222</v>
      </c>
    </row>
    <row r="40" spans="1:11" x14ac:dyDescent="0.25">
      <c r="A40" s="591"/>
      <c r="B40" s="594"/>
      <c r="C40" s="594"/>
      <c r="D40" s="591"/>
      <c r="E40" s="591"/>
      <c r="F40" s="598"/>
      <c r="G40" s="600"/>
      <c r="H40" s="606"/>
      <c r="J40" s="230">
        <f>SUM(J36:J39)</f>
        <v>5.54</v>
      </c>
      <c r="K40" s="231" t="s">
        <v>223</v>
      </c>
    </row>
    <row r="42" spans="1:11" ht="19.5" customHeight="1" x14ac:dyDescent="0.25">
      <c r="B42" s="587" t="s">
        <v>178</v>
      </c>
      <c r="C42" s="587"/>
      <c r="D42" s="587"/>
      <c r="E42" s="587"/>
      <c r="F42" s="587"/>
      <c r="G42" s="587"/>
      <c r="H42" s="587"/>
      <c r="I42" s="587"/>
      <c r="J42" s="587"/>
      <c r="K42" s="587"/>
    </row>
    <row r="43" spans="1:11" ht="32.25" customHeight="1" x14ac:dyDescent="0.25">
      <c r="B43" s="583" t="s">
        <v>227</v>
      </c>
      <c r="C43" s="583"/>
      <c r="D43" s="583"/>
      <c r="E43" s="583"/>
      <c r="F43" s="583"/>
      <c r="G43" s="583"/>
      <c r="H43" s="583"/>
      <c r="I43" s="583"/>
      <c r="J43" s="583"/>
      <c r="K43" s="583"/>
    </row>
    <row r="44" spans="1:11" ht="34.5" customHeight="1" x14ac:dyDescent="0.25">
      <c r="B44" s="588" t="s">
        <v>228</v>
      </c>
      <c r="C44" s="588"/>
      <c r="D44" s="588"/>
      <c r="E44" s="588"/>
      <c r="F44" s="588"/>
      <c r="G44" s="588"/>
      <c r="H44" s="588"/>
      <c r="I44" s="588"/>
      <c r="J44" s="588"/>
      <c r="K44" s="588"/>
    </row>
    <row r="45" spans="1:11" ht="29.25" customHeight="1" x14ac:dyDescent="0.25">
      <c r="B45" s="588" t="s">
        <v>229</v>
      </c>
      <c r="C45" s="588"/>
      <c r="D45" s="588"/>
      <c r="E45" s="588"/>
      <c r="F45" s="588"/>
      <c r="G45" s="588"/>
      <c r="H45" s="588"/>
      <c r="I45" s="588"/>
      <c r="J45" s="588"/>
      <c r="K45" s="588"/>
    </row>
    <row r="46" spans="1:11" ht="32.25" customHeight="1" x14ac:dyDescent="0.25">
      <c r="B46" s="588" t="s">
        <v>230</v>
      </c>
      <c r="C46" s="588"/>
      <c r="D46" s="588"/>
      <c r="E46" s="588"/>
      <c r="F46" s="588"/>
      <c r="G46" s="588"/>
      <c r="H46" s="588"/>
      <c r="I46" s="588"/>
      <c r="J46" s="588"/>
      <c r="K46" s="588"/>
    </row>
    <row r="47" spans="1:11" ht="19.5" customHeight="1" x14ac:dyDescent="0.25">
      <c r="B47" s="583" t="s">
        <v>231</v>
      </c>
      <c r="C47" s="583"/>
      <c r="D47" s="583"/>
      <c r="E47" s="583"/>
      <c r="F47" s="583"/>
      <c r="G47" s="583"/>
      <c r="H47" s="583"/>
      <c r="I47" s="583"/>
      <c r="J47" s="583"/>
      <c r="K47" s="583"/>
    </row>
    <row r="48" spans="1:11" ht="19.5" customHeight="1" x14ac:dyDescent="0.25">
      <c r="B48" s="583" t="s">
        <v>232</v>
      </c>
      <c r="C48" s="583"/>
      <c r="D48" s="583"/>
      <c r="E48" s="583"/>
      <c r="F48" s="583"/>
      <c r="G48" s="583"/>
      <c r="H48" s="583"/>
      <c r="I48" s="583"/>
      <c r="J48" s="583"/>
      <c r="K48" s="583"/>
    </row>
    <row r="49" spans="2:11" ht="34.5" customHeight="1" x14ac:dyDescent="0.25">
      <c r="B49" s="583" t="s">
        <v>233</v>
      </c>
      <c r="C49" s="583"/>
      <c r="D49" s="583"/>
      <c r="E49" s="583"/>
      <c r="F49" s="583"/>
      <c r="G49" s="583"/>
      <c r="H49" s="583"/>
      <c r="I49" s="583"/>
      <c r="J49" s="583"/>
      <c r="K49" s="583"/>
    </row>
    <row r="50" spans="2:11" ht="19.5" customHeight="1" x14ac:dyDescent="0.25">
      <c r="B50" s="583" t="s">
        <v>234</v>
      </c>
      <c r="C50" s="583"/>
      <c r="D50" s="583"/>
      <c r="E50" s="583"/>
      <c r="F50" s="583"/>
      <c r="G50" s="583"/>
      <c r="H50" s="583"/>
      <c r="I50" s="583"/>
      <c r="J50" s="583"/>
      <c r="K50" s="583"/>
    </row>
    <row r="51" spans="2:11" ht="19.5" customHeight="1" x14ac:dyDescent="0.25">
      <c r="B51" s="583" t="s">
        <v>235</v>
      </c>
      <c r="C51" s="583"/>
      <c r="D51" s="583"/>
      <c r="E51" s="583"/>
      <c r="F51" s="583"/>
      <c r="G51" s="583"/>
      <c r="H51" s="583"/>
      <c r="I51" s="583"/>
      <c r="J51" s="583"/>
      <c r="K51" s="583"/>
    </row>
    <row r="52" spans="2:11" ht="19.5" customHeight="1" x14ac:dyDescent="0.25">
      <c r="B52" s="583" t="s">
        <v>236</v>
      </c>
      <c r="C52" s="583"/>
      <c r="D52" s="583"/>
      <c r="E52" s="583"/>
      <c r="F52" s="583"/>
      <c r="G52" s="583"/>
      <c r="H52" s="583"/>
      <c r="I52" s="583"/>
      <c r="J52" s="583"/>
      <c r="K52" s="583"/>
    </row>
    <row r="53" spans="2:11" ht="19.5" customHeight="1" x14ac:dyDescent="0.25">
      <c r="B53" s="583" t="s">
        <v>237</v>
      </c>
      <c r="C53" s="583"/>
      <c r="D53" s="583"/>
      <c r="E53" s="583"/>
      <c r="F53" s="583"/>
      <c r="G53" s="583"/>
      <c r="H53" s="583"/>
      <c r="I53" s="583"/>
      <c r="J53" s="583"/>
      <c r="K53" s="583"/>
    </row>
    <row r="54" spans="2:11" ht="19.5" customHeight="1" x14ac:dyDescent="0.25">
      <c r="B54" s="583" t="s">
        <v>238</v>
      </c>
      <c r="C54" s="583"/>
      <c r="D54" s="583"/>
      <c r="E54" s="583"/>
      <c r="F54" s="583"/>
      <c r="G54" s="583"/>
      <c r="H54" s="583"/>
      <c r="I54" s="583"/>
      <c r="J54" s="583"/>
      <c r="K54" s="583"/>
    </row>
    <row r="55" spans="2:11" ht="34.5" customHeight="1" x14ac:dyDescent="0.25">
      <c r="B55" s="583" t="s">
        <v>239</v>
      </c>
      <c r="C55" s="583"/>
      <c r="D55" s="583"/>
      <c r="E55" s="583"/>
      <c r="F55" s="583"/>
      <c r="G55" s="583"/>
      <c r="H55" s="583"/>
      <c r="I55" s="583"/>
      <c r="J55" s="583"/>
      <c r="K55" s="583"/>
    </row>
  </sheetData>
  <sheetProtection formatCells="0" formatColumns="0" formatRows="0" insertColumns="0" insertRows="0" insertHyperlinks="0" deleteColumns="0" deleteRows="0" sort="0" autoFilter="0" pivotTables="0"/>
  <mergeCells count="64"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C2:H2"/>
    <mergeCell ref="B42:K42"/>
    <mergeCell ref="B43:K43"/>
    <mergeCell ref="B44:K44"/>
    <mergeCell ref="B55:K55"/>
    <mergeCell ref="A4:K4"/>
    <mergeCell ref="B50:K50"/>
    <mergeCell ref="B51:K51"/>
    <mergeCell ref="B52:K52"/>
    <mergeCell ref="B53:K53"/>
    <mergeCell ref="B54:K54"/>
    <mergeCell ref="B45:K45"/>
    <mergeCell ref="B46:K46"/>
    <mergeCell ref="B47:K47"/>
    <mergeCell ref="B48:K48"/>
    <mergeCell ref="B49:K49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4"/>
  <sheetViews>
    <sheetView workbookViewId="0">
      <selection activeCell="G13" sqref="G13"/>
    </sheetView>
  </sheetViews>
  <sheetFormatPr defaultRowHeight="15" outlineLevelRow="1" x14ac:dyDescent="0.25"/>
  <cols>
    <col min="1" max="1" width="5.7109375" style="291" customWidth="1"/>
    <col min="2" max="2" width="20.7109375" style="291" customWidth="1"/>
    <col min="3" max="3" width="40.7109375" style="291" customWidth="1"/>
    <col min="4" max="4" width="10.7109375" style="291" customWidth="1"/>
    <col min="5" max="12" width="15.7109375" style="291" customWidth="1"/>
  </cols>
  <sheetData>
    <row r="1" spans="1:12" x14ac:dyDescent="0.25">
      <c r="A1" s="292" t="s">
        <v>240</v>
      </c>
    </row>
    <row r="2" spans="1:12" ht="12.75" customHeight="1" x14ac:dyDescent="0.25">
      <c r="A2" s="641" t="s">
        <v>241</v>
      </c>
      <c r="B2" s="641"/>
      <c r="C2" s="641"/>
      <c r="D2" s="641"/>
      <c r="E2" s="641"/>
      <c r="F2" s="642" t="s">
        <v>242</v>
      </c>
      <c r="G2" s="642"/>
      <c r="H2" s="642"/>
      <c r="I2" s="642"/>
      <c r="J2" s="642"/>
      <c r="K2" s="642"/>
      <c r="L2" s="642"/>
    </row>
    <row r="3" spans="1:12" ht="12.75" customHeight="1" x14ac:dyDescent="0.25">
      <c r="A3" s="294"/>
      <c r="B3" s="294"/>
      <c r="C3" s="294"/>
      <c r="D3" s="294"/>
      <c r="E3" s="294"/>
      <c r="F3" s="295"/>
      <c r="G3" s="295"/>
      <c r="H3" s="295"/>
      <c r="I3" s="295"/>
      <c r="J3" s="295"/>
      <c r="K3" s="295"/>
      <c r="L3" s="295"/>
    </row>
    <row r="4" spans="1:12" x14ac:dyDescent="0.25">
      <c r="A4" s="641" t="s">
        <v>243</v>
      </c>
      <c r="B4" s="641"/>
      <c r="C4" s="641"/>
      <c r="D4" s="641"/>
      <c r="E4" s="641"/>
      <c r="F4" s="642" t="s">
        <v>244</v>
      </c>
      <c r="G4" s="642"/>
      <c r="H4" s="642"/>
      <c r="I4" s="642"/>
      <c r="J4" s="642"/>
      <c r="K4" s="642"/>
      <c r="L4" s="642"/>
    </row>
    <row r="5" spans="1:12" ht="12.75" customHeight="1" x14ac:dyDescent="0.25">
      <c r="A5" s="294"/>
      <c r="B5" s="294"/>
      <c r="C5" s="294"/>
      <c r="D5" s="294"/>
      <c r="E5" s="294"/>
      <c r="F5" s="295"/>
      <c r="G5" s="295"/>
      <c r="H5" s="295"/>
      <c r="I5" s="295"/>
      <c r="J5" s="295"/>
      <c r="K5" s="295"/>
      <c r="L5" s="295"/>
    </row>
    <row r="6" spans="1:12" x14ac:dyDescent="0.25">
      <c r="A6" s="641" t="s">
        <v>245</v>
      </c>
      <c r="B6" s="641"/>
      <c r="C6" s="641"/>
      <c r="D6" s="641"/>
      <c r="E6" s="641"/>
      <c r="F6" s="642" t="s">
        <v>246</v>
      </c>
      <c r="G6" s="642"/>
      <c r="H6" s="642"/>
      <c r="I6" s="642"/>
      <c r="J6" s="642"/>
      <c r="K6" s="642"/>
      <c r="L6" s="642"/>
    </row>
    <row r="7" spans="1:12" ht="12.75" customHeight="1" x14ac:dyDescent="0.25">
      <c r="A7" s="294"/>
      <c r="B7" s="294"/>
      <c r="C7" s="294"/>
      <c r="D7" s="294"/>
      <c r="E7" s="294"/>
      <c r="F7" s="295"/>
      <c r="G7" s="295"/>
      <c r="H7" s="295"/>
      <c r="I7" s="295"/>
      <c r="J7" s="295"/>
      <c r="K7" s="295"/>
      <c r="L7" s="295"/>
    </row>
    <row r="8" spans="1:12" ht="76.5" customHeight="1" x14ac:dyDescent="0.25">
      <c r="A8" s="641" t="s">
        <v>247</v>
      </c>
      <c r="B8" s="641"/>
      <c r="C8" s="641"/>
      <c r="D8" s="641"/>
      <c r="E8" s="641"/>
      <c r="F8" s="642" t="s">
        <v>248</v>
      </c>
      <c r="G8" s="642"/>
      <c r="H8" s="642"/>
      <c r="I8" s="642"/>
      <c r="J8" s="642"/>
      <c r="K8" s="642"/>
      <c r="L8" s="642"/>
    </row>
    <row r="9" spans="1:12" ht="12.75" customHeight="1" x14ac:dyDescent="0.25">
      <c r="A9" s="294"/>
      <c r="B9" s="294"/>
      <c r="C9" s="294"/>
      <c r="D9" s="294"/>
      <c r="E9" s="294"/>
      <c r="F9" s="295"/>
      <c r="G9" s="295"/>
      <c r="H9" s="295"/>
      <c r="I9" s="295"/>
      <c r="J9" s="295"/>
      <c r="K9" s="295"/>
      <c r="L9" s="295"/>
    </row>
    <row r="10" spans="1:12" ht="38.25" customHeight="1" x14ac:dyDescent="0.25">
      <c r="A10" s="641" t="s">
        <v>249</v>
      </c>
      <c r="B10" s="641"/>
      <c r="C10" s="641"/>
      <c r="D10" s="641"/>
      <c r="E10" s="641"/>
      <c r="F10" s="642" t="s">
        <v>250</v>
      </c>
      <c r="G10" s="642"/>
      <c r="H10" s="642"/>
      <c r="I10" s="642"/>
      <c r="J10" s="642"/>
      <c r="K10" s="642"/>
      <c r="L10" s="642"/>
    </row>
    <row r="11" spans="1:12" ht="12.75" customHeight="1" x14ac:dyDescent="0.25">
      <c r="A11" s="297"/>
      <c r="B11" s="297"/>
      <c r="C11" s="297"/>
      <c r="D11" s="297"/>
      <c r="E11" s="297"/>
      <c r="F11" s="298"/>
      <c r="G11" s="298"/>
      <c r="H11" s="298"/>
      <c r="I11" s="298"/>
      <c r="J11" s="298"/>
      <c r="K11" s="298"/>
      <c r="L11" s="298"/>
    </row>
    <row r="12" spans="1:12" ht="12.75" customHeight="1" x14ac:dyDescent="0.25">
      <c r="A12" s="641" t="s">
        <v>251</v>
      </c>
      <c r="B12" s="641"/>
      <c r="C12" s="641"/>
      <c r="D12" s="641"/>
      <c r="E12" s="641"/>
      <c r="F12" s="642" t="s">
        <v>252</v>
      </c>
      <c r="G12" s="642"/>
      <c r="H12" s="642"/>
      <c r="I12" s="642"/>
      <c r="J12" s="642"/>
      <c r="K12" s="642"/>
      <c r="L12" s="642"/>
    </row>
    <row r="13" spans="1:12" ht="12.75" customHeight="1" x14ac:dyDescent="0.25">
      <c r="A13" s="297"/>
      <c r="B13" s="297"/>
      <c r="C13" s="297"/>
      <c r="D13" s="297"/>
      <c r="E13" s="297"/>
      <c r="F13" s="298"/>
      <c r="G13" s="298"/>
      <c r="H13" s="298"/>
      <c r="I13" s="298"/>
      <c r="J13" s="298"/>
      <c r="K13" s="298"/>
      <c r="L13" s="298"/>
    </row>
    <row r="14" spans="1:12" ht="12.75" customHeight="1" x14ac:dyDescent="0.25">
      <c r="A14" s="641" t="s">
        <v>253</v>
      </c>
      <c r="B14" s="641"/>
      <c r="C14" s="641"/>
      <c r="D14" s="641"/>
      <c r="E14" s="641"/>
      <c r="F14" s="642"/>
      <c r="G14" s="642"/>
      <c r="H14" s="642"/>
      <c r="I14" s="642"/>
      <c r="J14" s="642"/>
      <c r="K14" s="642"/>
      <c r="L14" s="642"/>
    </row>
    <row r="15" spans="1:12" ht="12.75" customHeight="1" x14ac:dyDescent="0.25">
      <c r="A15" s="297"/>
      <c r="B15" s="297"/>
      <c r="C15" s="297"/>
      <c r="D15" s="297"/>
      <c r="E15" s="297"/>
      <c r="F15" s="298"/>
      <c r="G15" s="298"/>
      <c r="H15" s="298"/>
      <c r="I15" s="298"/>
      <c r="J15" s="298"/>
      <c r="K15" s="298"/>
      <c r="L15" s="295"/>
    </row>
    <row r="16" spans="1:12" ht="12.75" customHeight="1" x14ac:dyDescent="0.25">
      <c r="A16" s="641" t="s">
        <v>254</v>
      </c>
      <c r="B16" s="641"/>
      <c r="C16" s="641"/>
      <c r="D16" s="641"/>
      <c r="E16" s="641"/>
      <c r="F16" s="642"/>
      <c r="G16" s="642"/>
      <c r="H16" s="642"/>
      <c r="I16" s="642"/>
      <c r="J16" s="642"/>
      <c r="K16" s="642"/>
      <c r="L16" s="642"/>
    </row>
    <row r="17" spans="1:12" ht="12.75" customHeight="1" x14ac:dyDescent="0.25">
      <c r="A17" s="299"/>
      <c r="B17" s="299"/>
      <c r="C17" s="299"/>
      <c r="D17" s="299"/>
      <c r="E17" s="299"/>
      <c r="F17" s="300"/>
      <c r="G17" s="300"/>
      <c r="H17" s="300"/>
      <c r="I17" s="300"/>
      <c r="J17" s="300"/>
      <c r="K17" s="300"/>
      <c r="L17" s="300"/>
    </row>
    <row r="18" spans="1:12" ht="12.75" customHeight="1" x14ac:dyDescent="0.25">
      <c r="A18" s="299"/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</row>
    <row r="19" spans="1:12" ht="15.75" customHeight="1" x14ac:dyDescent="0.25">
      <c r="A19" s="637"/>
      <c r="B19" s="637"/>
      <c r="C19" s="637"/>
      <c r="D19" s="637"/>
      <c r="E19" s="637"/>
      <c r="F19" s="637"/>
      <c r="G19" s="637"/>
      <c r="H19" s="637"/>
      <c r="I19" s="637"/>
      <c r="J19" s="637"/>
      <c r="K19" s="637"/>
      <c r="L19" s="637"/>
    </row>
    <row r="20" spans="1:12" ht="14.25" customHeight="1" x14ac:dyDescent="0.25">
      <c r="A20" s="634" t="s">
        <v>4</v>
      </c>
      <c r="B20" s="634"/>
      <c r="C20" s="634"/>
      <c r="D20" s="634"/>
      <c r="E20" s="634"/>
      <c r="F20" s="634"/>
      <c r="G20" s="634"/>
      <c r="H20" s="634"/>
      <c r="I20" s="634"/>
      <c r="J20" s="634"/>
      <c r="K20" s="634"/>
      <c r="L20" s="634"/>
    </row>
    <row r="21" spans="1:12" ht="14.25" customHeight="1" x14ac:dyDescent="0.25">
      <c r="A21" s="301"/>
      <c r="B21" s="301"/>
      <c r="C21" s="301"/>
      <c r="D21" s="301"/>
      <c r="E21" s="301"/>
      <c r="F21" s="301"/>
      <c r="G21" s="301"/>
      <c r="H21" s="301"/>
      <c r="I21" s="301"/>
      <c r="J21" s="301"/>
      <c r="K21" s="301"/>
      <c r="L21" s="301"/>
    </row>
    <row r="22" spans="1:12" ht="15.75" customHeight="1" x14ac:dyDescent="0.25">
      <c r="A22" s="637" t="s">
        <v>255</v>
      </c>
      <c r="B22" s="637"/>
      <c r="C22" s="637"/>
      <c r="D22" s="637"/>
      <c r="E22" s="637"/>
      <c r="F22" s="637"/>
      <c r="G22" s="637"/>
      <c r="H22" s="637"/>
      <c r="I22" s="637"/>
      <c r="J22" s="637"/>
      <c r="K22" s="637"/>
      <c r="L22" s="637"/>
    </row>
    <row r="23" spans="1:12" ht="14.25" customHeight="1" x14ac:dyDescent="0.25">
      <c r="A23" s="634" t="s">
        <v>256</v>
      </c>
      <c r="B23" s="634"/>
      <c r="C23" s="634"/>
      <c r="D23" s="634"/>
      <c r="E23" s="634"/>
      <c r="F23" s="634"/>
      <c r="G23" s="634"/>
      <c r="H23" s="634"/>
      <c r="I23" s="634"/>
      <c r="J23" s="634"/>
      <c r="K23" s="634"/>
      <c r="L23" s="634"/>
    </row>
    <row r="24" spans="1:12" ht="14.25" customHeight="1" x14ac:dyDescent="0.25">
      <c r="A24" s="301"/>
      <c r="B24" s="301"/>
      <c r="C24" s="301"/>
      <c r="D24" s="301"/>
      <c r="E24" s="301"/>
      <c r="F24" s="302"/>
      <c r="G24" s="302"/>
      <c r="H24" s="302"/>
      <c r="I24" s="302"/>
      <c r="J24" s="302"/>
      <c r="K24" s="302"/>
      <c r="L24" s="302"/>
    </row>
    <row r="25" spans="1:12" ht="15.75" customHeight="1" x14ac:dyDescent="0.25">
      <c r="A25" s="638" t="s">
        <v>257</v>
      </c>
      <c r="B25" s="638"/>
      <c r="C25" s="638"/>
      <c r="D25" s="638"/>
      <c r="E25" s="638"/>
      <c r="F25" s="638"/>
      <c r="G25" s="638"/>
      <c r="H25" s="638"/>
      <c r="I25" s="638"/>
      <c r="J25" s="638"/>
      <c r="K25" s="638"/>
      <c r="L25" s="638"/>
    </row>
    <row r="26" spans="1:12" ht="15" customHeight="1" x14ac:dyDescent="0.25">
      <c r="A26" s="303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3"/>
    </row>
    <row r="27" spans="1:12" ht="18" customHeight="1" x14ac:dyDescent="0.25">
      <c r="A27" s="639"/>
      <c r="B27" s="639"/>
      <c r="C27" s="639"/>
      <c r="D27" s="639"/>
      <c r="E27" s="639"/>
      <c r="F27" s="639"/>
      <c r="G27" s="639"/>
      <c r="H27" s="639"/>
      <c r="I27" s="639"/>
      <c r="J27" s="639"/>
      <c r="K27" s="639"/>
      <c r="L27" s="639"/>
    </row>
    <row r="28" spans="1:12" ht="14.25" customHeight="1" x14ac:dyDescent="0.25">
      <c r="A28" s="634" t="s">
        <v>258</v>
      </c>
      <c r="B28" s="634"/>
      <c r="C28" s="634"/>
      <c r="D28" s="634"/>
      <c r="E28" s="634"/>
      <c r="F28" s="634"/>
      <c r="G28" s="634"/>
      <c r="H28" s="634"/>
      <c r="I28" s="634"/>
      <c r="J28" s="634"/>
      <c r="K28" s="634"/>
      <c r="L28" s="634"/>
    </row>
    <row r="29" spans="1:12" ht="14.25" customHeight="1" x14ac:dyDescent="0.25">
      <c r="A29" s="301"/>
      <c r="B29" s="301"/>
      <c r="C29" s="301"/>
      <c r="D29" s="301"/>
      <c r="E29" s="301"/>
      <c r="F29" s="301"/>
      <c r="G29" s="301"/>
      <c r="H29" s="301"/>
      <c r="I29" s="301"/>
      <c r="J29" s="301"/>
      <c r="K29" s="301"/>
      <c r="L29" s="301"/>
    </row>
    <row r="30" spans="1:12" ht="14.25" customHeight="1" x14ac:dyDescent="0.25">
      <c r="A30" s="301"/>
      <c r="B30" s="301"/>
      <c r="C30" s="301"/>
      <c r="D30" s="301"/>
      <c r="E30" s="301"/>
      <c r="F30" s="301"/>
      <c r="G30" s="301"/>
      <c r="H30" s="301"/>
      <c r="I30" s="301"/>
      <c r="J30" s="301"/>
      <c r="K30" s="301"/>
      <c r="L30" s="301"/>
    </row>
    <row r="31" spans="1:12" ht="12.75" customHeight="1" x14ac:dyDescent="0.25">
      <c r="A31" s="293" t="s">
        <v>259</v>
      </c>
      <c r="B31" s="293"/>
      <c r="C31" s="306" t="s">
        <v>260</v>
      </c>
      <c r="D31" s="293" t="s">
        <v>261</v>
      </c>
      <c r="E31" s="293"/>
      <c r="F31" s="293"/>
      <c r="G31" s="293"/>
      <c r="H31" s="293"/>
      <c r="I31" s="293"/>
      <c r="J31" s="293"/>
      <c r="K31" s="293"/>
      <c r="L31" s="293"/>
    </row>
    <row r="32" spans="1:12" ht="12.75" customHeight="1" x14ac:dyDescent="0.25">
      <c r="A32" s="293"/>
      <c r="B32" s="293"/>
      <c r="C32" s="307"/>
      <c r="D32" s="293"/>
      <c r="E32" s="293"/>
      <c r="F32" s="293"/>
      <c r="G32" s="293"/>
      <c r="H32" s="293"/>
      <c r="I32" s="293"/>
      <c r="J32" s="293"/>
      <c r="K32" s="293"/>
      <c r="L32" s="293"/>
    </row>
    <row r="33" spans="1:12" ht="12.75" customHeight="1" x14ac:dyDescent="0.25">
      <c r="A33" s="293" t="s">
        <v>262</v>
      </c>
      <c r="B33" s="293"/>
      <c r="C33" s="640"/>
      <c r="D33" s="640"/>
      <c r="E33" s="640"/>
      <c r="F33" s="640"/>
      <c r="G33" s="640"/>
      <c r="H33" s="640"/>
      <c r="I33" s="640"/>
      <c r="J33" s="640"/>
      <c r="K33" s="640"/>
      <c r="L33" s="640"/>
    </row>
    <row r="34" spans="1:12" ht="12.75" customHeight="1" x14ac:dyDescent="0.25">
      <c r="A34" s="308"/>
      <c r="B34" s="309"/>
      <c r="C34" s="634" t="s">
        <v>263</v>
      </c>
      <c r="D34" s="634"/>
      <c r="E34" s="634"/>
      <c r="F34" s="634"/>
      <c r="G34" s="634"/>
      <c r="H34" s="634"/>
      <c r="I34" s="634"/>
      <c r="J34" s="634"/>
      <c r="K34" s="634"/>
      <c r="L34" s="634"/>
    </row>
    <row r="35" spans="1:12" ht="14.25" customHeight="1" x14ac:dyDescent="0.25">
      <c r="A35" s="301"/>
      <c r="B35" s="301"/>
      <c r="C35" s="301"/>
      <c r="D35" s="301"/>
      <c r="E35" s="301"/>
      <c r="F35" s="301"/>
      <c r="G35" s="301"/>
      <c r="H35" s="301"/>
      <c r="I35" s="301"/>
      <c r="J35" s="301"/>
      <c r="K35" s="301"/>
      <c r="L35" s="301"/>
    </row>
    <row r="36" spans="1:12" ht="14.25" customHeight="1" x14ac:dyDescent="0.25">
      <c r="A36" s="310" t="s">
        <v>264</v>
      </c>
      <c r="B36" s="301"/>
      <c r="C36" s="301"/>
      <c r="D36" s="311"/>
      <c r="E36" s="301"/>
      <c r="F36" s="301"/>
      <c r="G36" s="301"/>
      <c r="H36" s="301"/>
      <c r="I36" s="301"/>
      <c r="J36" s="301"/>
      <c r="K36" s="301"/>
      <c r="L36" s="301"/>
    </row>
    <row r="37" spans="1:12" ht="14.25" customHeight="1" x14ac:dyDescent="0.25">
      <c r="A37" s="301"/>
      <c r="B37" s="301"/>
      <c r="C37" s="301"/>
      <c r="D37" s="301"/>
      <c r="E37" s="301"/>
      <c r="F37" s="301"/>
      <c r="G37" s="301"/>
      <c r="H37" s="301"/>
      <c r="I37" s="301"/>
      <c r="J37" s="301"/>
      <c r="K37" s="301"/>
      <c r="L37" s="301"/>
    </row>
    <row r="38" spans="1:12" ht="14.25" customHeight="1" x14ac:dyDescent="0.25">
      <c r="A38" s="310" t="s">
        <v>265</v>
      </c>
      <c r="B38" s="301"/>
      <c r="C38" s="635">
        <v>39.53</v>
      </c>
      <c r="D38" s="636"/>
      <c r="E38" s="293" t="s">
        <v>91</v>
      </c>
      <c r="F38" s="299"/>
      <c r="G38" s="299"/>
      <c r="H38" s="299"/>
      <c r="I38" s="299"/>
      <c r="J38" s="299"/>
      <c r="K38" s="299"/>
      <c r="L38" s="301"/>
    </row>
    <row r="39" spans="1:12" ht="14.25" customHeight="1" x14ac:dyDescent="0.25">
      <c r="A39" s="310"/>
      <c r="B39" s="301"/>
      <c r="C39" s="354"/>
      <c r="D39" s="312"/>
      <c r="E39" s="293"/>
      <c r="F39" s="299"/>
      <c r="G39" s="293" t="s">
        <v>266</v>
      </c>
      <c r="H39" s="301"/>
      <c r="I39" s="293"/>
      <c r="J39" s="293"/>
      <c r="K39" s="356">
        <v>5.62</v>
      </c>
      <c r="L39" s="293" t="s">
        <v>91</v>
      </c>
    </row>
    <row r="40" spans="1:12" ht="14.25" customHeight="1" x14ac:dyDescent="0.25">
      <c r="A40" s="301"/>
      <c r="B40" s="313" t="s">
        <v>22</v>
      </c>
      <c r="C40" s="355"/>
      <c r="D40" s="301"/>
      <c r="E40" s="293"/>
      <c r="F40" s="299"/>
      <c r="G40" s="293" t="s">
        <v>267</v>
      </c>
      <c r="H40" s="301"/>
      <c r="I40" s="293"/>
      <c r="J40" s="293"/>
      <c r="K40" s="356">
        <v>7.0000000000000007E-2</v>
      </c>
      <c r="L40" s="293" t="s">
        <v>91</v>
      </c>
    </row>
    <row r="41" spans="1:12" ht="14.25" customHeight="1" x14ac:dyDescent="0.25">
      <c r="A41" s="301"/>
      <c r="B41" s="310" t="s">
        <v>185</v>
      </c>
      <c r="C41" s="635">
        <v>0</v>
      </c>
      <c r="D41" s="636"/>
      <c r="E41" s="293" t="s">
        <v>91</v>
      </c>
      <c r="F41" s="299"/>
      <c r="G41" s="293" t="s">
        <v>268</v>
      </c>
      <c r="H41" s="301"/>
      <c r="I41" s="293"/>
      <c r="J41" s="312"/>
      <c r="K41" s="357">
        <v>10.569000000000001</v>
      </c>
      <c r="L41" s="293" t="s">
        <v>269</v>
      </c>
    </row>
    <row r="42" spans="1:12" ht="14.25" customHeight="1" x14ac:dyDescent="0.25">
      <c r="A42" s="301"/>
      <c r="B42" s="310" t="s">
        <v>270</v>
      </c>
      <c r="C42" s="635">
        <v>4.05</v>
      </c>
      <c r="D42" s="636"/>
      <c r="E42" s="293" t="s">
        <v>91</v>
      </c>
      <c r="F42" s="299"/>
      <c r="G42" s="293" t="s">
        <v>271</v>
      </c>
      <c r="H42" s="301"/>
      <c r="I42" s="293"/>
      <c r="J42" s="314"/>
      <c r="K42" s="357">
        <v>0.13500000000000001</v>
      </c>
      <c r="L42" s="293" t="s">
        <v>269</v>
      </c>
    </row>
    <row r="43" spans="1:12" ht="14.25" customHeight="1" x14ac:dyDescent="0.25">
      <c r="A43" s="301"/>
      <c r="B43" s="310" t="s">
        <v>272</v>
      </c>
      <c r="C43" s="635">
        <v>26.7</v>
      </c>
      <c r="D43" s="636"/>
      <c r="E43" s="293" t="s">
        <v>91</v>
      </c>
      <c r="F43" s="299"/>
      <c r="G43" s="293"/>
      <c r="H43" s="293"/>
      <c r="I43" s="293"/>
      <c r="J43" s="293"/>
      <c r="K43" s="299"/>
      <c r="L43" s="293"/>
    </row>
    <row r="44" spans="1:12" ht="14.25" customHeight="1" x14ac:dyDescent="0.25">
      <c r="A44" s="301"/>
      <c r="B44" s="310" t="s">
        <v>273</v>
      </c>
      <c r="C44" s="635">
        <v>8.7799999999999994</v>
      </c>
      <c r="D44" s="636"/>
      <c r="E44" s="293" t="s">
        <v>91</v>
      </c>
      <c r="F44" s="299"/>
      <c r="G44" s="293"/>
      <c r="H44" s="293"/>
      <c r="I44" s="293"/>
      <c r="J44" s="293"/>
      <c r="K44" s="299"/>
      <c r="L44" s="293"/>
    </row>
    <row r="45" spans="1:12" ht="14.25" customHeight="1" x14ac:dyDescent="0.25">
      <c r="A45" s="315"/>
      <c r="B45" s="315"/>
      <c r="C45" s="315"/>
      <c r="D45" s="315"/>
      <c r="E45" s="315"/>
      <c r="F45" s="315"/>
      <c r="G45" s="315"/>
      <c r="H45" s="315"/>
      <c r="I45" s="315"/>
      <c r="J45" s="315"/>
      <c r="K45" s="315"/>
      <c r="L45" s="315"/>
    </row>
    <row r="46" spans="1:12" ht="12.75" customHeight="1" x14ac:dyDescent="0.25">
      <c r="A46" s="620" t="s">
        <v>14</v>
      </c>
      <c r="B46" s="620" t="s">
        <v>97</v>
      </c>
      <c r="C46" s="620" t="s">
        <v>274</v>
      </c>
      <c r="D46" s="620" t="s">
        <v>275</v>
      </c>
      <c r="E46" s="623" t="s">
        <v>276</v>
      </c>
      <c r="F46" s="624"/>
      <c r="G46" s="625"/>
      <c r="H46" s="623" t="s">
        <v>277</v>
      </c>
      <c r="I46" s="624"/>
      <c r="J46" s="624"/>
      <c r="K46" s="624"/>
      <c r="L46" s="625"/>
    </row>
    <row r="47" spans="1:12" ht="12.75" customHeight="1" x14ac:dyDescent="0.25">
      <c r="A47" s="621"/>
      <c r="B47" s="621"/>
      <c r="C47" s="621"/>
      <c r="D47" s="621"/>
      <c r="E47" s="626"/>
      <c r="F47" s="627"/>
      <c r="G47" s="628"/>
      <c r="H47" s="632"/>
      <c r="I47" s="627"/>
      <c r="J47" s="627"/>
      <c r="K47" s="627"/>
      <c r="L47" s="628"/>
    </row>
    <row r="48" spans="1:12" ht="12.75" customHeight="1" x14ac:dyDescent="0.25">
      <c r="A48" s="621"/>
      <c r="B48" s="621"/>
      <c r="C48" s="621"/>
      <c r="D48" s="621"/>
      <c r="E48" s="626"/>
      <c r="F48" s="627"/>
      <c r="G48" s="628"/>
      <c r="H48" s="632"/>
      <c r="I48" s="627"/>
      <c r="J48" s="627"/>
      <c r="K48" s="627"/>
      <c r="L48" s="628"/>
    </row>
    <row r="49" spans="1:12" ht="12.75" customHeight="1" x14ac:dyDescent="0.25">
      <c r="A49" s="621"/>
      <c r="B49" s="621"/>
      <c r="C49" s="621"/>
      <c r="D49" s="621"/>
      <c r="E49" s="629"/>
      <c r="F49" s="630"/>
      <c r="G49" s="631"/>
      <c r="H49" s="633"/>
      <c r="I49" s="630"/>
      <c r="J49" s="630"/>
      <c r="K49" s="630"/>
      <c r="L49" s="631"/>
    </row>
    <row r="50" spans="1:12" ht="51" customHeight="1" x14ac:dyDescent="0.25">
      <c r="A50" s="622"/>
      <c r="B50" s="622"/>
      <c r="C50" s="622"/>
      <c r="D50" s="622"/>
      <c r="E50" s="316" t="s">
        <v>278</v>
      </c>
      <c r="F50" s="316" t="s">
        <v>279</v>
      </c>
      <c r="G50" s="317" t="s">
        <v>280</v>
      </c>
      <c r="H50" s="316" t="s">
        <v>281</v>
      </c>
      <c r="I50" s="316" t="s">
        <v>282</v>
      </c>
      <c r="J50" s="316" t="s">
        <v>283</v>
      </c>
      <c r="K50" s="316" t="s">
        <v>279</v>
      </c>
      <c r="L50" s="316" t="s">
        <v>284</v>
      </c>
    </row>
    <row r="51" spans="1:12" ht="14.25" customHeight="1" x14ac:dyDescent="0.25">
      <c r="A51" s="318">
        <v>1</v>
      </c>
      <c r="B51" s="318">
        <v>2</v>
      </c>
      <c r="C51" s="318">
        <v>3</v>
      </c>
      <c r="D51" s="318">
        <v>4</v>
      </c>
      <c r="E51" s="318">
        <v>5</v>
      </c>
      <c r="F51" s="318">
        <v>6</v>
      </c>
      <c r="G51" s="318">
        <v>7</v>
      </c>
      <c r="H51" s="318">
        <v>8</v>
      </c>
      <c r="I51" s="318">
        <v>9</v>
      </c>
      <c r="J51" s="318">
        <v>10</v>
      </c>
      <c r="K51" s="320">
        <v>11</v>
      </c>
      <c r="L51" s="320">
        <v>12</v>
      </c>
    </row>
    <row r="53" spans="1:12" ht="16.5" customHeight="1" x14ac:dyDescent="0.25">
      <c r="A53" s="617" t="s">
        <v>285</v>
      </c>
      <c r="B53" s="617"/>
      <c r="C53" s="617"/>
      <c r="D53" s="617"/>
      <c r="E53" s="617"/>
      <c r="F53" s="617"/>
      <c r="G53" s="617"/>
      <c r="H53" s="617"/>
      <c r="I53" s="617"/>
      <c r="J53" s="617"/>
      <c r="K53" s="617"/>
      <c r="L53" s="617"/>
    </row>
    <row r="54" spans="1:12" ht="92.25" customHeight="1" x14ac:dyDescent="0.25">
      <c r="A54" s="321" t="s">
        <v>286</v>
      </c>
      <c r="B54" s="323" t="s">
        <v>287</v>
      </c>
      <c r="C54" s="323" t="s">
        <v>288</v>
      </c>
      <c r="D54" s="324" t="s">
        <v>289</v>
      </c>
      <c r="E54" s="325">
        <v>1</v>
      </c>
      <c r="F54" s="325"/>
      <c r="G54" s="325">
        <v>1</v>
      </c>
      <c r="H54" s="327"/>
      <c r="I54" s="326"/>
      <c r="J54" s="327"/>
      <c r="K54" s="326"/>
      <c r="L54" s="327"/>
    </row>
    <row r="55" spans="1:12" ht="63.75" customHeight="1" x14ac:dyDescent="0.25">
      <c r="B55" s="328" t="s">
        <v>290</v>
      </c>
      <c r="C55" s="328" t="s">
        <v>291</v>
      </c>
    </row>
    <row r="56" spans="1:12" ht="15" customHeight="1" x14ac:dyDescent="0.25">
      <c r="A56" s="322"/>
      <c r="B56" s="325">
        <v>1</v>
      </c>
      <c r="C56" s="322" t="s">
        <v>292</v>
      </c>
      <c r="D56" s="324" t="s">
        <v>269</v>
      </c>
      <c r="E56" s="329"/>
      <c r="F56" s="325"/>
      <c r="G56" s="329">
        <v>0.64500000000000002</v>
      </c>
      <c r="H56" s="325"/>
      <c r="I56" s="325"/>
      <c r="J56" s="325"/>
      <c r="K56" s="325"/>
      <c r="L56" s="330">
        <v>286.97000000000003</v>
      </c>
    </row>
    <row r="57" spans="1:12" ht="28.5" customHeight="1" x14ac:dyDescent="0.25">
      <c r="A57" s="323"/>
      <c r="B57" s="323" t="s">
        <v>293</v>
      </c>
      <c r="C57" s="323" t="s">
        <v>294</v>
      </c>
      <c r="D57" s="324" t="s">
        <v>269</v>
      </c>
      <c r="E57" s="325">
        <v>2.15</v>
      </c>
      <c r="F57" s="325">
        <v>0.3</v>
      </c>
      <c r="G57" s="325">
        <v>0.64500000000000002</v>
      </c>
      <c r="H57" s="327"/>
      <c r="I57" s="326"/>
      <c r="J57" s="327">
        <v>444.91</v>
      </c>
      <c r="K57" s="326"/>
      <c r="L57" s="327">
        <v>286.97000000000003</v>
      </c>
    </row>
    <row r="58" spans="1:12" ht="15" customHeight="1" x14ac:dyDescent="0.25">
      <c r="A58" s="322"/>
      <c r="B58" s="325">
        <v>2</v>
      </c>
      <c r="C58" s="322" t="s">
        <v>192</v>
      </c>
      <c r="D58" s="324"/>
      <c r="E58" s="329"/>
      <c r="F58" s="325"/>
      <c r="G58" s="329"/>
      <c r="H58" s="325"/>
      <c r="I58" s="325"/>
      <c r="J58" s="325"/>
      <c r="K58" s="325"/>
      <c r="L58" s="330">
        <v>20.93</v>
      </c>
    </row>
    <row r="59" spans="1:12" ht="15" customHeight="1" x14ac:dyDescent="0.25">
      <c r="A59" s="322"/>
      <c r="B59" s="325"/>
      <c r="C59" s="322" t="s">
        <v>295</v>
      </c>
      <c r="D59" s="324" t="s">
        <v>269</v>
      </c>
      <c r="E59" s="329"/>
      <c r="F59" s="325"/>
      <c r="G59" s="329">
        <v>2.7E-2</v>
      </c>
      <c r="H59" s="325"/>
      <c r="I59" s="325"/>
      <c r="J59" s="325"/>
      <c r="K59" s="325"/>
      <c r="L59" s="330">
        <v>13.32</v>
      </c>
    </row>
    <row r="60" spans="1:12" ht="28.5" customHeight="1" x14ac:dyDescent="0.25">
      <c r="A60" s="323"/>
      <c r="B60" s="323" t="s">
        <v>296</v>
      </c>
      <c r="C60" s="323" t="s">
        <v>297</v>
      </c>
      <c r="D60" s="324" t="s">
        <v>298</v>
      </c>
      <c r="E60" s="325">
        <v>3.5000000000000003E-2</v>
      </c>
      <c r="F60" s="325">
        <v>0.3</v>
      </c>
      <c r="G60" s="325">
        <v>1.0500000000000001E-2</v>
      </c>
      <c r="H60" s="327"/>
      <c r="I60" s="326"/>
      <c r="J60" s="327">
        <v>1406.6</v>
      </c>
      <c r="K60" s="326"/>
      <c r="L60" s="327">
        <v>14.77</v>
      </c>
    </row>
    <row r="61" spans="1:12" ht="28.5" customHeight="1" x14ac:dyDescent="0.25">
      <c r="A61" s="323"/>
      <c r="B61" s="323" t="s">
        <v>299</v>
      </c>
      <c r="C61" s="323" t="s">
        <v>300</v>
      </c>
      <c r="D61" s="324" t="s">
        <v>269</v>
      </c>
      <c r="E61" s="325">
        <v>3.5000000000000003E-2</v>
      </c>
      <c r="F61" s="325">
        <v>0.3</v>
      </c>
      <c r="G61" s="325">
        <v>1.0500000000000001E-2</v>
      </c>
      <c r="H61" s="327"/>
      <c r="I61" s="326"/>
      <c r="J61" s="327">
        <v>597.64</v>
      </c>
      <c r="K61" s="326"/>
      <c r="L61" s="327">
        <v>6.28</v>
      </c>
    </row>
    <row r="62" spans="1:12" ht="28.5" customHeight="1" x14ac:dyDescent="0.25">
      <c r="A62" s="323"/>
      <c r="B62" s="323" t="s">
        <v>301</v>
      </c>
      <c r="C62" s="323" t="s">
        <v>302</v>
      </c>
      <c r="D62" s="324" t="s">
        <v>298</v>
      </c>
      <c r="E62" s="325">
        <v>0.02</v>
      </c>
      <c r="F62" s="325">
        <v>0.3</v>
      </c>
      <c r="G62" s="325">
        <v>6.0000000000000001E-3</v>
      </c>
      <c r="H62" s="327">
        <v>55.78</v>
      </c>
      <c r="I62" s="326">
        <v>1.25</v>
      </c>
      <c r="J62" s="327">
        <v>69.73</v>
      </c>
      <c r="K62" s="326"/>
      <c r="L62" s="327">
        <v>0.42</v>
      </c>
    </row>
    <row r="63" spans="1:12" ht="28.5" customHeight="1" x14ac:dyDescent="0.25">
      <c r="A63" s="323"/>
      <c r="B63" s="323" t="s">
        <v>303</v>
      </c>
      <c r="C63" s="323" t="s">
        <v>304</v>
      </c>
      <c r="D63" s="324" t="s">
        <v>269</v>
      </c>
      <c r="E63" s="325">
        <v>0.02</v>
      </c>
      <c r="F63" s="325">
        <v>0.3</v>
      </c>
      <c r="G63" s="325">
        <v>6.0000000000000001E-3</v>
      </c>
      <c r="H63" s="327"/>
      <c r="I63" s="326"/>
      <c r="J63" s="327">
        <v>395.1</v>
      </c>
      <c r="K63" s="326"/>
      <c r="L63" s="327">
        <v>2.37</v>
      </c>
    </row>
    <row r="64" spans="1:12" ht="28.5" customHeight="1" x14ac:dyDescent="0.25">
      <c r="A64" s="323"/>
      <c r="B64" s="323" t="s">
        <v>305</v>
      </c>
      <c r="C64" s="323" t="s">
        <v>306</v>
      </c>
      <c r="D64" s="324" t="s">
        <v>298</v>
      </c>
      <c r="E64" s="325">
        <v>3.5000000000000003E-2</v>
      </c>
      <c r="F64" s="325">
        <v>0.3</v>
      </c>
      <c r="G64" s="325">
        <v>1.0500000000000001E-2</v>
      </c>
      <c r="H64" s="327"/>
      <c r="I64" s="326"/>
      <c r="J64" s="327">
        <v>546.22</v>
      </c>
      <c r="K64" s="326"/>
      <c r="L64" s="327">
        <v>5.74</v>
      </c>
    </row>
    <row r="65" spans="1:12" ht="28.5" customHeight="1" x14ac:dyDescent="0.25">
      <c r="A65" s="323"/>
      <c r="B65" s="323" t="s">
        <v>307</v>
      </c>
      <c r="C65" s="323" t="s">
        <v>308</v>
      </c>
      <c r="D65" s="324" t="s">
        <v>269</v>
      </c>
      <c r="E65" s="325">
        <v>3.5000000000000003E-2</v>
      </c>
      <c r="F65" s="325">
        <v>0.3</v>
      </c>
      <c r="G65" s="325">
        <v>1.0500000000000001E-2</v>
      </c>
      <c r="H65" s="327"/>
      <c r="I65" s="326"/>
      <c r="J65" s="327">
        <v>444.91</v>
      </c>
      <c r="K65" s="326"/>
      <c r="L65" s="327">
        <v>4.67</v>
      </c>
    </row>
    <row r="66" spans="1:12" ht="15" customHeight="1" x14ac:dyDescent="0.25">
      <c r="A66" s="322"/>
      <c r="B66" s="325">
        <v>4</v>
      </c>
      <c r="C66" s="322" t="s">
        <v>309</v>
      </c>
      <c r="D66" s="324"/>
      <c r="E66" s="329"/>
      <c r="F66" s="325"/>
      <c r="G66" s="329"/>
      <c r="H66" s="325"/>
      <c r="I66" s="325"/>
      <c r="J66" s="325"/>
      <c r="K66" s="325"/>
      <c r="L66" s="330">
        <v>0</v>
      </c>
    </row>
    <row r="67" spans="1:12" ht="28.5" customHeight="1" x14ac:dyDescent="0.25">
      <c r="A67" s="323"/>
      <c r="B67" s="323" t="s">
        <v>310</v>
      </c>
      <c r="C67" s="323" t="s">
        <v>311</v>
      </c>
      <c r="D67" s="324" t="s">
        <v>312</v>
      </c>
      <c r="E67" s="325">
        <v>0.39</v>
      </c>
      <c r="F67" s="325">
        <v>0</v>
      </c>
      <c r="G67" s="325">
        <v>0</v>
      </c>
      <c r="H67" s="327">
        <v>174.93</v>
      </c>
      <c r="I67" s="326">
        <v>1.1100000000000001</v>
      </c>
      <c r="J67" s="327">
        <v>194.17</v>
      </c>
      <c r="K67" s="326"/>
      <c r="L67" s="327">
        <v>0</v>
      </c>
    </row>
    <row r="68" spans="1:12" ht="14.25" customHeight="1" x14ac:dyDescent="0.25">
      <c r="A68" s="323"/>
      <c r="B68" s="323" t="s">
        <v>313</v>
      </c>
      <c r="C68" s="331" t="s">
        <v>314</v>
      </c>
      <c r="D68" s="332" t="s">
        <v>315</v>
      </c>
      <c r="E68" s="333">
        <v>0.1</v>
      </c>
      <c r="F68" s="333">
        <v>0</v>
      </c>
      <c r="G68" s="333">
        <v>0</v>
      </c>
      <c r="H68" s="334">
        <v>944.69</v>
      </c>
      <c r="I68" s="335">
        <v>1.0900000000000001</v>
      </c>
      <c r="J68" s="334">
        <v>1029.71</v>
      </c>
      <c r="K68" s="335"/>
      <c r="L68" s="334">
        <v>0</v>
      </c>
    </row>
    <row r="69" spans="1:12" ht="15" customHeight="1" x14ac:dyDescent="0.25">
      <c r="A69" s="323"/>
      <c r="B69" s="323"/>
      <c r="C69" s="336" t="s">
        <v>316</v>
      </c>
      <c r="D69" s="324"/>
      <c r="E69" s="325"/>
      <c r="F69" s="325"/>
      <c r="G69" s="325"/>
      <c r="H69" s="327"/>
      <c r="I69" s="326"/>
      <c r="J69" s="327"/>
      <c r="K69" s="326"/>
      <c r="L69" s="327">
        <v>321.22000000000003</v>
      </c>
    </row>
    <row r="70" spans="1:12" ht="57" customHeight="1" x14ac:dyDescent="0.25">
      <c r="A70" s="321" t="s">
        <v>317</v>
      </c>
      <c r="B70" s="323" t="s">
        <v>318</v>
      </c>
      <c r="C70" s="323" t="s">
        <v>319</v>
      </c>
      <c r="D70" s="324" t="s">
        <v>320</v>
      </c>
      <c r="E70" s="325">
        <v>2</v>
      </c>
      <c r="F70" s="325"/>
      <c r="G70" s="325">
        <v>2</v>
      </c>
      <c r="H70" s="327"/>
      <c r="I70" s="326"/>
      <c r="J70" s="327"/>
      <c r="K70" s="326"/>
      <c r="L70" s="327">
        <v>19.13</v>
      </c>
    </row>
    <row r="71" spans="1:12" ht="14.25" customHeight="1" x14ac:dyDescent="0.25">
      <c r="A71" s="323"/>
      <c r="B71" s="323"/>
      <c r="C71" s="323" t="s">
        <v>321</v>
      </c>
      <c r="D71" s="324"/>
      <c r="E71" s="325"/>
      <c r="F71" s="325"/>
      <c r="G71" s="325"/>
      <c r="H71" s="327"/>
      <c r="I71" s="326"/>
      <c r="J71" s="327"/>
      <c r="K71" s="326"/>
      <c r="L71" s="327">
        <v>300.29000000000002</v>
      </c>
    </row>
    <row r="72" spans="1:12" ht="28.5" customHeight="1" x14ac:dyDescent="0.25">
      <c r="A72" s="323"/>
      <c r="B72" s="323" t="s">
        <v>322</v>
      </c>
      <c r="C72" s="323" t="s">
        <v>323</v>
      </c>
      <c r="D72" s="324" t="s">
        <v>320</v>
      </c>
      <c r="E72" s="325">
        <v>97</v>
      </c>
      <c r="F72" s="325"/>
      <c r="G72" s="325">
        <v>97</v>
      </c>
      <c r="H72" s="327"/>
      <c r="I72" s="326"/>
      <c r="J72" s="327"/>
      <c r="K72" s="326"/>
      <c r="L72" s="327">
        <v>291.27999999999997</v>
      </c>
    </row>
    <row r="73" spans="1:12" ht="28.5" customHeight="1" x14ac:dyDescent="0.25">
      <c r="A73" s="331"/>
      <c r="B73" s="331" t="s">
        <v>324</v>
      </c>
      <c r="C73" s="331" t="s">
        <v>325</v>
      </c>
      <c r="D73" s="332" t="s">
        <v>320</v>
      </c>
      <c r="E73" s="333">
        <v>51</v>
      </c>
      <c r="F73" s="333"/>
      <c r="G73" s="333">
        <v>51</v>
      </c>
      <c r="H73" s="334"/>
      <c r="I73" s="335"/>
      <c r="J73" s="334"/>
      <c r="K73" s="335"/>
      <c r="L73" s="334">
        <v>153.15</v>
      </c>
    </row>
    <row r="74" spans="1:12" ht="15" customHeight="1" x14ac:dyDescent="0.25">
      <c r="C74" s="615" t="s">
        <v>326</v>
      </c>
      <c r="D74" s="615"/>
      <c r="E74" s="615"/>
      <c r="F74" s="615"/>
      <c r="G74" s="615"/>
      <c r="H74" s="615"/>
      <c r="I74" s="616">
        <v>784.78</v>
      </c>
      <c r="J74" s="616"/>
      <c r="K74" s="616">
        <v>784.78</v>
      </c>
      <c r="L74" s="616"/>
    </row>
    <row r="76" spans="1:12" ht="15" customHeight="1" x14ac:dyDescent="0.25">
      <c r="A76" s="339"/>
      <c r="B76" s="340"/>
      <c r="C76" s="612" t="s">
        <v>327</v>
      </c>
      <c r="D76" s="612"/>
      <c r="E76" s="612"/>
      <c r="F76" s="612"/>
      <c r="G76" s="612"/>
      <c r="H76" s="612"/>
      <c r="I76" s="330"/>
      <c r="J76" s="339"/>
      <c r="K76" s="341"/>
      <c r="L76" s="330">
        <v>340.35</v>
      </c>
    </row>
    <row r="77" spans="1:12" ht="14.25" customHeight="1" x14ac:dyDescent="0.25">
      <c r="A77" s="337"/>
      <c r="B77" s="338"/>
      <c r="C77" s="613" t="s">
        <v>328</v>
      </c>
      <c r="D77" s="608"/>
      <c r="E77" s="608"/>
      <c r="F77" s="608"/>
      <c r="G77" s="608"/>
      <c r="H77" s="608"/>
      <c r="I77" s="327"/>
      <c r="J77" s="337"/>
      <c r="K77" s="325"/>
      <c r="L77" s="327"/>
    </row>
    <row r="78" spans="1:12" ht="14.25" customHeight="1" x14ac:dyDescent="0.25">
      <c r="A78" s="337"/>
      <c r="B78" s="338"/>
      <c r="C78" s="608" t="s">
        <v>329</v>
      </c>
      <c r="D78" s="608"/>
      <c r="E78" s="608"/>
      <c r="F78" s="608"/>
      <c r="G78" s="608"/>
      <c r="H78" s="608"/>
      <c r="I78" s="327"/>
      <c r="J78" s="337"/>
      <c r="K78" s="325"/>
      <c r="L78" s="327">
        <v>286.97000000000003</v>
      </c>
    </row>
    <row r="79" spans="1:12" ht="14.25" hidden="1" customHeight="1" x14ac:dyDescent="0.25">
      <c r="A79" s="337"/>
      <c r="B79" s="338"/>
      <c r="C79" s="608" t="s">
        <v>330</v>
      </c>
      <c r="D79" s="608"/>
      <c r="E79" s="608"/>
      <c r="F79" s="608"/>
      <c r="G79" s="608"/>
      <c r="H79" s="608"/>
      <c r="I79" s="327"/>
      <c r="J79" s="337"/>
      <c r="K79" s="325"/>
      <c r="L79" s="327">
        <v>34.25</v>
      </c>
    </row>
    <row r="80" spans="1:12" ht="14.25" hidden="1" customHeight="1" x14ac:dyDescent="0.25">
      <c r="A80" s="337"/>
      <c r="B80" s="338"/>
      <c r="C80" s="613" t="s">
        <v>331</v>
      </c>
      <c r="D80" s="608"/>
      <c r="E80" s="608"/>
      <c r="F80" s="608"/>
      <c r="G80" s="608"/>
      <c r="H80" s="608"/>
      <c r="I80" s="327"/>
      <c r="J80" s="337"/>
      <c r="K80" s="325"/>
      <c r="L80" s="327"/>
    </row>
    <row r="81" spans="1:12" ht="14.25" customHeight="1" x14ac:dyDescent="0.25">
      <c r="A81" s="337"/>
      <c r="B81" s="338"/>
      <c r="C81" s="608" t="s">
        <v>330</v>
      </c>
      <c r="D81" s="608"/>
      <c r="E81" s="608"/>
      <c r="F81" s="608"/>
      <c r="G81" s="608"/>
      <c r="H81" s="608"/>
      <c r="I81" s="327"/>
      <c r="J81" s="337"/>
      <c r="K81" s="325"/>
      <c r="L81" s="327">
        <v>20.93</v>
      </c>
    </row>
    <row r="82" spans="1:12" ht="14.25" hidden="1" customHeight="1" x14ac:dyDescent="0.25">
      <c r="A82" s="337"/>
      <c r="B82" s="338"/>
      <c r="C82" s="613" t="s">
        <v>332</v>
      </c>
      <c r="D82" s="608"/>
      <c r="E82" s="608"/>
      <c r="F82" s="608"/>
      <c r="G82" s="608"/>
      <c r="H82" s="608"/>
      <c r="I82" s="327"/>
      <c r="J82" s="337"/>
      <c r="K82" s="325"/>
      <c r="L82" s="327"/>
    </row>
    <row r="83" spans="1:12" ht="14.25" customHeight="1" x14ac:dyDescent="0.25">
      <c r="A83" s="337"/>
      <c r="B83" s="338"/>
      <c r="C83" s="608" t="s">
        <v>333</v>
      </c>
      <c r="D83" s="608"/>
      <c r="E83" s="608"/>
      <c r="F83" s="608"/>
      <c r="G83" s="608"/>
      <c r="H83" s="608"/>
      <c r="I83" s="327"/>
      <c r="J83" s="337"/>
      <c r="K83" s="325"/>
      <c r="L83" s="327">
        <v>13.32</v>
      </c>
    </row>
    <row r="84" spans="1:12" ht="14.25" hidden="1" customHeight="1" x14ac:dyDescent="0.25">
      <c r="A84" s="337"/>
      <c r="B84" s="338"/>
      <c r="C84" s="608" t="s">
        <v>334</v>
      </c>
      <c r="D84" s="608"/>
      <c r="E84" s="608"/>
      <c r="F84" s="608"/>
      <c r="G84" s="608"/>
      <c r="H84" s="608"/>
      <c r="I84" s="327"/>
      <c r="J84" s="337"/>
      <c r="K84" s="325"/>
      <c r="L84" s="327">
        <v>0</v>
      </c>
    </row>
    <row r="85" spans="1:12" ht="14.25" customHeight="1" x14ac:dyDescent="0.25">
      <c r="A85" s="337"/>
      <c r="B85" s="338"/>
      <c r="C85" s="608" t="s">
        <v>335</v>
      </c>
      <c r="D85" s="608"/>
      <c r="E85" s="608"/>
      <c r="F85" s="608"/>
      <c r="G85" s="608"/>
      <c r="H85" s="608"/>
      <c r="I85" s="327"/>
      <c r="J85" s="337"/>
      <c r="K85" s="325"/>
      <c r="L85" s="327">
        <v>19.13</v>
      </c>
    </row>
    <row r="86" spans="1:12" ht="14.25" customHeight="1" x14ac:dyDescent="0.25">
      <c r="A86" s="337"/>
      <c r="B86" s="338"/>
      <c r="C86" s="613" t="s">
        <v>331</v>
      </c>
      <c r="D86" s="608"/>
      <c r="E86" s="608"/>
      <c r="F86" s="608"/>
      <c r="G86" s="608"/>
      <c r="H86" s="608"/>
      <c r="I86" s="327"/>
      <c r="J86" s="337"/>
      <c r="K86" s="325"/>
      <c r="L86" s="327"/>
    </row>
    <row r="87" spans="1:12" ht="14.25" customHeight="1" x14ac:dyDescent="0.25">
      <c r="A87" s="337"/>
      <c r="B87" s="338"/>
      <c r="C87" s="608" t="s">
        <v>336</v>
      </c>
      <c r="D87" s="608"/>
      <c r="E87" s="608"/>
      <c r="F87" s="608"/>
      <c r="G87" s="608"/>
      <c r="H87" s="608"/>
      <c r="I87" s="327"/>
      <c r="J87" s="337"/>
      <c r="K87" s="325"/>
      <c r="L87" s="327">
        <v>19.13</v>
      </c>
    </row>
    <row r="88" spans="1:12" ht="14.25" hidden="1" customHeight="1" x14ac:dyDescent="0.25">
      <c r="A88" s="337"/>
      <c r="B88" s="338"/>
      <c r="C88" s="608" t="s">
        <v>337</v>
      </c>
      <c r="D88" s="608"/>
      <c r="E88" s="608"/>
      <c r="F88" s="608"/>
      <c r="G88" s="608"/>
      <c r="H88" s="608"/>
      <c r="I88" s="327"/>
      <c r="J88" s="337"/>
      <c r="K88" s="325"/>
      <c r="L88" s="327">
        <v>0</v>
      </c>
    </row>
    <row r="89" spans="1:12" ht="14.25" hidden="1" customHeight="1" x14ac:dyDescent="0.25">
      <c r="A89" s="337"/>
      <c r="B89" s="338"/>
      <c r="C89" s="608" t="s">
        <v>338</v>
      </c>
      <c r="D89" s="608"/>
      <c r="E89" s="608"/>
      <c r="F89" s="608"/>
      <c r="G89" s="608"/>
      <c r="H89" s="608"/>
      <c r="I89" s="327"/>
      <c r="J89" s="337"/>
      <c r="K89" s="325"/>
      <c r="L89" s="327">
        <v>0</v>
      </c>
    </row>
    <row r="90" spans="1:12" ht="14.25" customHeight="1" x14ac:dyDescent="0.25">
      <c r="A90" s="337"/>
      <c r="B90" s="338"/>
      <c r="C90" s="608" t="s">
        <v>339</v>
      </c>
      <c r="D90" s="608"/>
      <c r="E90" s="608"/>
      <c r="F90" s="608"/>
      <c r="G90" s="608"/>
      <c r="H90" s="608"/>
      <c r="I90" s="327"/>
      <c r="J90" s="337"/>
      <c r="K90" s="325"/>
      <c r="L90" s="327">
        <v>300.29000000000002</v>
      </c>
    </row>
    <row r="91" spans="1:12" ht="14.25" customHeight="1" x14ac:dyDescent="0.25">
      <c r="A91" s="337"/>
      <c r="B91" s="338"/>
      <c r="C91" s="608" t="s">
        <v>340</v>
      </c>
      <c r="D91" s="608"/>
      <c r="E91" s="608"/>
      <c r="F91" s="608"/>
      <c r="G91" s="608"/>
      <c r="H91" s="608"/>
      <c r="I91" s="327"/>
      <c r="J91" s="337"/>
      <c r="K91" s="325"/>
      <c r="L91" s="327">
        <v>291.27999999999997</v>
      </c>
    </row>
    <row r="92" spans="1:12" ht="14.25" customHeight="1" x14ac:dyDescent="0.25">
      <c r="A92" s="337"/>
      <c r="B92" s="338"/>
      <c r="C92" s="608" t="s">
        <v>341</v>
      </c>
      <c r="D92" s="608"/>
      <c r="E92" s="608"/>
      <c r="F92" s="608"/>
      <c r="G92" s="608"/>
      <c r="H92" s="608"/>
      <c r="I92" s="327"/>
      <c r="J92" s="337"/>
      <c r="K92" s="325"/>
      <c r="L92" s="327">
        <v>153.15</v>
      </c>
    </row>
    <row r="93" spans="1:12" ht="14.25" hidden="1" customHeight="1" x14ac:dyDescent="0.25">
      <c r="A93" s="337"/>
      <c r="B93" s="338"/>
      <c r="C93" s="608" t="s">
        <v>342</v>
      </c>
      <c r="D93" s="608"/>
      <c r="E93" s="608"/>
      <c r="F93" s="608"/>
      <c r="G93" s="608"/>
      <c r="H93" s="608"/>
      <c r="I93" s="327"/>
      <c r="J93" s="337"/>
      <c r="K93" s="325"/>
      <c r="L93" s="327">
        <v>0</v>
      </c>
    </row>
    <row r="94" spans="1:12" ht="14.25" hidden="1" customHeight="1" x14ac:dyDescent="0.25">
      <c r="A94" s="337"/>
      <c r="B94" s="338"/>
      <c r="C94" s="613" t="s">
        <v>328</v>
      </c>
      <c r="D94" s="608"/>
      <c r="E94" s="608"/>
      <c r="F94" s="608"/>
      <c r="G94" s="608"/>
      <c r="H94" s="608"/>
      <c r="I94" s="327"/>
      <c r="J94" s="337"/>
      <c r="K94" s="325"/>
      <c r="L94" s="327"/>
    </row>
    <row r="95" spans="1:12" ht="14.25" hidden="1" customHeight="1" x14ac:dyDescent="0.25">
      <c r="A95" s="337"/>
      <c r="B95" s="338"/>
      <c r="C95" s="608" t="s">
        <v>343</v>
      </c>
      <c r="D95" s="608"/>
      <c r="E95" s="608"/>
      <c r="F95" s="608"/>
      <c r="G95" s="608"/>
      <c r="H95" s="608"/>
      <c r="I95" s="327"/>
      <c r="J95" s="337"/>
      <c r="K95" s="325"/>
      <c r="L95" s="327">
        <v>0</v>
      </c>
    </row>
    <row r="96" spans="1:12" ht="14.25" hidden="1" customHeight="1" x14ac:dyDescent="0.25">
      <c r="A96" s="337"/>
      <c r="B96" s="338"/>
      <c r="C96" s="608" t="s">
        <v>344</v>
      </c>
      <c r="D96" s="608"/>
      <c r="E96" s="608"/>
      <c r="F96" s="608"/>
      <c r="G96" s="608"/>
      <c r="H96" s="608"/>
      <c r="I96" s="327"/>
      <c r="J96" s="337"/>
      <c r="K96" s="325"/>
      <c r="L96" s="327">
        <v>0</v>
      </c>
    </row>
    <row r="97" spans="1:12" ht="14.25" hidden="1" customHeight="1" x14ac:dyDescent="0.25">
      <c r="A97" s="337"/>
      <c r="B97" s="338"/>
      <c r="C97" s="608" t="s">
        <v>345</v>
      </c>
      <c r="D97" s="608"/>
      <c r="E97" s="608"/>
      <c r="F97" s="608"/>
      <c r="G97" s="608"/>
      <c r="H97" s="608"/>
      <c r="I97" s="327"/>
      <c r="J97" s="337"/>
      <c r="K97" s="325"/>
      <c r="L97" s="327"/>
    </row>
    <row r="98" spans="1:12" ht="14.25" hidden="1" customHeight="1" x14ac:dyDescent="0.25">
      <c r="A98" s="337"/>
      <c r="B98" s="338"/>
      <c r="C98" s="608" t="s">
        <v>346</v>
      </c>
      <c r="D98" s="608"/>
      <c r="E98" s="608"/>
      <c r="F98" s="608"/>
      <c r="G98" s="608"/>
      <c r="H98" s="608"/>
      <c r="I98" s="327"/>
      <c r="J98" s="337"/>
      <c r="K98" s="325"/>
      <c r="L98" s="327">
        <v>0</v>
      </c>
    </row>
    <row r="99" spans="1:12" ht="15" customHeight="1" x14ac:dyDescent="0.25">
      <c r="A99" s="339"/>
      <c r="B99" s="340"/>
      <c r="C99" s="612" t="s">
        <v>347</v>
      </c>
      <c r="D99" s="612"/>
      <c r="E99" s="612"/>
      <c r="F99" s="612"/>
      <c r="G99" s="612"/>
      <c r="H99" s="612"/>
      <c r="I99" s="330"/>
      <c r="J99" s="339"/>
      <c r="K99" s="341"/>
      <c r="L99" s="330">
        <v>784.78</v>
      </c>
    </row>
    <row r="100" spans="1:12" ht="14.25" customHeight="1" x14ac:dyDescent="0.25">
      <c r="A100" s="337"/>
      <c r="B100" s="338"/>
      <c r="C100" s="613" t="s">
        <v>348</v>
      </c>
      <c r="D100" s="608"/>
      <c r="E100" s="608"/>
      <c r="F100" s="608"/>
      <c r="G100" s="608"/>
      <c r="H100" s="608"/>
      <c r="I100" s="327"/>
      <c r="J100" s="337"/>
      <c r="K100" s="325"/>
      <c r="L100" s="327"/>
    </row>
    <row r="101" spans="1:12" ht="14.25" hidden="1" customHeight="1" x14ac:dyDescent="0.25">
      <c r="A101" s="337"/>
      <c r="B101" s="338"/>
      <c r="C101" s="608" t="s">
        <v>349</v>
      </c>
      <c r="D101" s="608"/>
      <c r="E101" s="608"/>
      <c r="F101" s="608"/>
      <c r="G101" s="608"/>
      <c r="H101" s="608"/>
      <c r="I101" s="327"/>
      <c r="J101" s="337"/>
      <c r="K101" s="325"/>
      <c r="L101" s="327">
        <v>0</v>
      </c>
    </row>
    <row r="102" spans="1:12" ht="14.25" hidden="1" customHeight="1" x14ac:dyDescent="0.25">
      <c r="A102" s="337"/>
      <c r="B102" s="338"/>
      <c r="C102" s="608" t="s">
        <v>350</v>
      </c>
      <c r="D102" s="608"/>
      <c r="E102" s="608"/>
      <c r="F102" s="608"/>
      <c r="G102" s="608"/>
      <c r="H102" s="608"/>
      <c r="I102" s="327"/>
      <c r="J102" s="337"/>
      <c r="K102" s="325"/>
      <c r="L102" s="327">
        <v>0</v>
      </c>
    </row>
    <row r="103" spans="1:12" ht="14.25" customHeight="1" x14ac:dyDescent="0.25">
      <c r="A103" s="337"/>
      <c r="B103" s="338"/>
      <c r="C103" s="608" t="s">
        <v>351</v>
      </c>
      <c r="D103" s="608"/>
      <c r="E103" s="608"/>
      <c r="F103" s="611"/>
      <c r="G103" s="329">
        <v>0.64500000000000002</v>
      </c>
      <c r="H103" s="337"/>
      <c r="I103" s="337"/>
      <c r="J103" s="337"/>
      <c r="K103" s="337"/>
      <c r="L103" s="337"/>
    </row>
    <row r="104" spans="1:12" ht="14.25" customHeight="1" x14ac:dyDescent="0.25">
      <c r="A104" s="337"/>
      <c r="B104" s="338"/>
      <c r="C104" s="608" t="s">
        <v>352</v>
      </c>
      <c r="D104" s="608"/>
      <c r="E104" s="608"/>
      <c r="F104" s="611"/>
      <c r="G104" s="329">
        <v>2.7E-2</v>
      </c>
      <c r="H104" s="337"/>
      <c r="I104" s="337"/>
      <c r="J104" s="337"/>
      <c r="K104" s="337"/>
      <c r="L104" s="337"/>
    </row>
    <row r="107" spans="1:12" ht="16.5" customHeight="1" x14ac:dyDescent="0.25">
      <c r="A107" s="617" t="s">
        <v>353</v>
      </c>
      <c r="B107" s="617"/>
      <c r="C107" s="617"/>
      <c r="D107" s="617"/>
      <c r="E107" s="617"/>
      <c r="F107" s="617"/>
      <c r="G107" s="617"/>
      <c r="H107" s="617"/>
      <c r="I107" s="617"/>
      <c r="J107" s="617"/>
      <c r="K107" s="617"/>
      <c r="L107" s="617"/>
    </row>
    <row r="108" spans="1:12" ht="79.5" customHeight="1" x14ac:dyDescent="0.25">
      <c r="A108" s="321" t="s">
        <v>354</v>
      </c>
      <c r="B108" s="323" t="s">
        <v>287</v>
      </c>
      <c r="C108" s="323" t="s">
        <v>355</v>
      </c>
      <c r="D108" s="324" t="s">
        <v>289</v>
      </c>
      <c r="E108" s="325">
        <v>1</v>
      </c>
      <c r="F108" s="325"/>
      <c r="G108" s="325">
        <v>1</v>
      </c>
      <c r="H108" s="327"/>
      <c r="I108" s="326"/>
      <c r="J108" s="327"/>
      <c r="K108" s="326"/>
      <c r="L108" s="327"/>
    </row>
    <row r="109" spans="1:12" ht="165.75" customHeight="1" x14ac:dyDescent="0.25">
      <c r="B109" s="328" t="s">
        <v>356</v>
      </c>
      <c r="C109" s="328" t="s">
        <v>357</v>
      </c>
    </row>
    <row r="110" spans="1:12" ht="15" customHeight="1" x14ac:dyDescent="0.25">
      <c r="A110" s="322"/>
      <c r="B110" s="325">
        <v>1</v>
      </c>
      <c r="C110" s="322" t="s">
        <v>292</v>
      </c>
      <c r="D110" s="324" t="s">
        <v>269</v>
      </c>
      <c r="E110" s="329"/>
      <c r="F110" s="325"/>
      <c r="G110" s="329">
        <v>2.58</v>
      </c>
      <c r="H110" s="325"/>
      <c r="I110" s="325"/>
      <c r="J110" s="325"/>
      <c r="K110" s="325"/>
      <c r="L110" s="330">
        <v>1147.8699999999999</v>
      </c>
    </row>
    <row r="111" spans="1:12" ht="28.5" customHeight="1" x14ac:dyDescent="0.25">
      <c r="A111" s="323"/>
      <c r="B111" s="323" t="s">
        <v>293</v>
      </c>
      <c r="C111" s="323" t="s">
        <v>294</v>
      </c>
      <c r="D111" s="324" t="s">
        <v>269</v>
      </c>
      <c r="E111" s="325">
        <v>2.15</v>
      </c>
      <c r="F111" s="325">
        <v>1.2</v>
      </c>
      <c r="G111" s="325">
        <v>2.58</v>
      </c>
      <c r="H111" s="327"/>
      <c r="I111" s="326"/>
      <c r="J111" s="327">
        <v>444.91</v>
      </c>
      <c r="K111" s="326"/>
      <c r="L111" s="327">
        <v>1147.8699999999999</v>
      </c>
    </row>
    <row r="112" spans="1:12" ht="15" customHeight="1" x14ac:dyDescent="0.25">
      <c r="A112" s="322"/>
      <c r="B112" s="325">
        <v>2</v>
      </c>
      <c r="C112" s="322" t="s">
        <v>192</v>
      </c>
      <c r="D112" s="324"/>
      <c r="E112" s="329"/>
      <c r="F112" s="325"/>
      <c r="G112" s="329"/>
      <c r="H112" s="325"/>
      <c r="I112" s="325"/>
      <c r="J112" s="325"/>
      <c r="K112" s="325"/>
      <c r="L112" s="330">
        <v>83.69</v>
      </c>
    </row>
    <row r="113" spans="1:12" ht="15" customHeight="1" x14ac:dyDescent="0.25">
      <c r="A113" s="322"/>
      <c r="B113" s="325"/>
      <c r="C113" s="322" t="s">
        <v>295</v>
      </c>
      <c r="D113" s="324" t="s">
        <v>269</v>
      </c>
      <c r="E113" s="329"/>
      <c r="F113" s="325"/>
      <c r="G113" s="329">
        <v>0.108</v>
      </c>
      <c r="H113" s="325"/>
      <c r="I113" s="325"/>
      <c r="J113" s="325"/>
      <c r="K113" s="325"/>
      <c r="L113" s="330">
        <v>53.27</v>
      </c>
    </row>
    <row r="114" spans="1:12" ht="28.5" customHeight="1" x14ac:dyDescent="0.25">
      <c r="A114" s="323"/>
      <c r="B114" s="323" t="s">
        <v>296</v>
      </c>
      <c r="C114" s="323" t="s">
        <v>297</v>
      </c>
      <c r="D114" s="324" t="s">
        <v>298</v>
      </c>
      <c r="E114" s="325">
        <v>3.5000000000000003E-2</v>
      </c>
      <c r="F114" s="325">
        <v>1.2</v>
      </c>
      <c r="G114" s="325">
        <v>4.2000000000000003E-2</v>
      </c>
      <c r="H114" s="327"/>
      <c r="I114" s="326"/>
      <c r="J114" s="327">
        <v>1406.6</v>
      </c>
      <c r="K114" s="326"/>
      <c r="L114" s="327">
        <v>59.08</v>
      </c>
    </row>
    <row r="115" spans="1:12" ht="28.5" customHeight="1" x14ac:dyDescent="0.25">
      <c r="A115" s="323"/>
      <c r="B115" s="323" t="s">
        <v>299</v>
      </c>
      <c r="C115" s="323" t="s">
        <v>300</v>
      </c>
      <c r="D115" s="324" t="s">
        <v>269</v>
      </c>
      <c r="E115" s="325">
        <v>3.5000000000000003E-2</v>
      </c>
      <c r="F115" s="325">
        <v>1.2</v>
      </c>
      <c r="G115" s="325">
        <v>4.2000000000000003E-2</v>
      </c>
      <c r="H115" s="327"/>
      <c r="I115" s="326"/>
      <c r="J115" s="327">
        <v>597.64</v>
      </c>
      <c r="K115" s="326"/>
      <c r="L115" s="327">
        <v>25.1</v>
      </c>
    </row>
    <row r="116" spans="1:12" ht="28.5" customHeight="1" x14ac:dyDescent="0.25">
      <c r="A116" s="323"/>
      <c r="B116" s="323" t="s">
        <v>301</v>
      </c>
      <c r="C116" s="323" t="s">
        <v>302</v>
      </c>
      <c r="D116" s="324" t="s">
        <v>298</v>
      </c>
      <c r="E116" s="325">
        <v>0.02</v>
      </c>
      <c r="F116" s="325">
        <v>1.2</v>
      </c>
      <c r="G116" s="325">
        <v>2.4E-2</v>
      </c>
      <c r="H116" s="327">
        <v>55.78</v>
      </c>
      <c r="I116" s="326">
        <v>1.25</v>
      </c>
      <c r="J116" s="327">
        <v>69.73</v>
      </c>
      <c r="K116" s="326"/>
      <c r="L116" s="327">
        <v>1.67</v>
      </c>
    </row>
    <row r="117" spans="1:12" ht="28.5" customHeight="1" x14ac:dyDescent="0.25">
      <c r="A117" s="323"/>
      <c r="B117" s="323" t="s">
        <v>303</v>
      </c>
      <c r="C117" s="323" t="s">
        <v>304</v>
      </c>
      <c r="D117" s="324" t="s">
        <v>269</v>
      </c>
      <c r="E117" s="325">
        <v>0.02</v>
      </c>
      <c r="F117" s="325">
        <v>1.2</v>
      </c>
      <c r="G117" s="325">
        <v>2.4E-2</v>
      </c>
      <c r="H117" s="327"/>
      <c r="I117" s="326"/>
      <c r="J117" s="327">
        <v>395.1</v>
      </c>
      <c r="K117" s="326"/>
      <c r="L117" s="327">
        <v>9.48</v>
      </c>
    </row>
    <row r="118" spans="1:12" ht="28.5" customHeight="1" x14ac:dyDescent="0.25">
      <c r="A118" s="323"/>
      <c r="B118" s="323" t="s">
        <v>305</v>
      </c>
      <c r="C118" s="323" t="s">
        <v>306</v>
      </c>
      <c r="D118" s="324" t="s">
        <v>298</v>
      </c>
      <c r="E118" s="325">
        <v>3.5000000000000003E-2</v>
      </c>
      <c r="F118" s="325">
        <v>1.2</v>
      </c>
      <c r="G118" s="325">
        <v>4.2000000000000003E-2</v>
      </c>
      <c r="H118" s="327"/>
      <c r="I118" s="326"/>
      <c r="J118" s="327">
        <v>546.22</v>
      </c>
      <c r="K118" s="326"/>
      <c r="L118" s="327">
        <v>22.94</v>
      </c>
    </row>
    <row r="119" spans="1:12" ht="28.5" customHeight="1" x14ac:dyDescent="0.25">
      <c r="A119" s="323"/>
      <c r="B119" s="323" t="s">
        <v>307</v>
      </c>
      <c r="C119" s="323" t="s">
        <v>308</v>
      </c>
      <c r="D119" s="324" t="s">
        <v>269</v>
      </c>
      <c r="E119" s="325">
        <v>3.5000000000000003E-2</v>
      </c>
      <c r="F119" s="325">
        <v>1.2</v>
      </c>
      <c r="G119" s="325">
        <v>4.2000000000000003E-2</v>
      </c>
      <c r="H119" s="327"/>
      <c r="I119" s="326"/>
      <c r="J119" s="327">
        <v>444.91</v>
      </c>
      <c r="K119" s="326"/>
      <c r="L119" s="327">
        <v>18.690000000000001</v>
      </c>
    </row>
    <row r="120" spans="1:12" ht="15" customHeight="1" x14ac:dyDescent="0.25">
      <c r="A120" s="322"/>
      <c r="B120" s="325">
        <v>4</v>
      </c>
      <c r="C120" s="322" t="s">
        <v>309</v>
      </c>
      <c r="D120" s="324"/>
      <c r="E120" s="329"/>
      <c r="F120" s="325"/>
      <c r="G120" s="329"/>
      <c r="H120" s="325"/>
      <c r="I120" s="325"/>
      <c r="J120" s="325"/>
      <c r="K120" s="325"/>
      <c r="L120" s="330">
        <v>178.7</v>
      </c>
    </row>
    <row r="121" spans="1:12" ht="28.5" customHeight="1" x14ac:dyDescent="0.25">
      <c r="A121" s="323"/>
      <c r="B121" s="323" t="s">
        <v>310</v>
      </c>
      <c r="C121" s="323" t="s">
        <v>311</v>
      </c>
      <c r="D121" s="324" t="s">
        <v>312</v>
      </c>
      <c r="E121" s="325">
        <v>0.39</v>
      </c>
      <c r="F121" s="325"/>
      <c r="G121" s="325">
        <v>0.39</v>
      </c>
      <c r="H121" s="327">
        <v>174.93</v>
      </c>
      <c r="I121" s="326">
        <v>1.1100000000000001</v>
      </c>
      <c r="J121" s="327">
        <v>194.17</v>
      </c>
      <c r="K121" s="326"/>
      <c r="L121" s="327">
        <v>75.73</v>
      </c>
    </row>
    <row r="122" spans="1:12" ht="14.25" customHeight="1" x14ac:dyDescent="0.25">
      <c r="A122" s="323"/>
      <c r="B122" s="323" t="s">
        <v>313</v>
      </c>
      <c r="C122" s="331" t="s">
        <v>314</v>
      </c>
      <c r="D122" s="332" t="s">
        <v>315</v>
      </c>
      <c r="E122" s="333">
        <v>0.1</v>
      </c>
      <c r="F122" s="333"/>
      <c r="G122" s="333">
        <v>0.1</v>
      </c>
      <c r="H122" s="334">
        <v>944.69</v>
      </c>
      <c r="I122" s="335">
        <v>1.0900000000000001</v>
      </c>
      <c r="J122" s="334">
        <v>1029.71</v>
      </c>
      <c r="K122" s="335"/>
      <c r="L122" s="334">
        <v>102.97</v>
      </c>
    </row>
    <row r="123" spans="1:12" ht="15" customHeight="1" x14ac:dyDescent="0.25">
      <c r="A123" s="323"/>
      <c r="B123" s="323"/>
      <c r="C123" s="336" t="s">
        <v>316</v>
      </c>
      <c r="D123" s="324"/>
      <c r="E123" s="325"/>
      <c r="F123" s="325"/>
      <c r="G123" s="325"/>
      <c r="H123" s="327"/>
      <c r="I123" s="326"/>
      <c r="J123" s="327"/>
      <c r="K123" s="326"/>
      <c r="L123" s="327">
        <v>1463.53</v>
      </c>
    </row>
    <row r="124" spans="1:12" ht="57" customHeight="1" x14ac:dyDescent="0.25">
      <c r="A124" s="321" t="s">
        <v>358</v>
      </c>
      <c r="B124" s="323" t="s">
        <v>318</v>
      </c>
      <c r="C124" s="323" t="s">
        <v>319</v>
      </c>
      <c r="D124" s="324" t="s">
        <v>320</v>
      </c>
      <c r="E124" s="325">
        <v>2</v>
      </c>
      <c r="F124" s="325"/>
      <c r="G124" s="325">
        <v>2</v>
      </c>
      <c r="H124" s="327"/>
      <c r="I124" s="326"/>
      <c r="J124" s="327"/>
      <c r="K124" s="326"/>
      <c r="L124" s="327">
        <v>19.13</v>
      </c>
    </row>
    <row r="125" spans="1:12" ht="14.25" customHeight="1" x14ac:dyDescent="0.25">
      <c r="A125" s="323"/>
      <c r="B125" s="323"/>
      <c r="C125" s="323" t="s">
        <v>321</v>
      </c>
      <c r="D125" s="324"/>
      <c r="E125" s="325"/>
      <c r="F125" s="325"/>
      <c r="G125" s="325"/>
      <c r="H125" s="327"/>
      <c r="I125" s="326"/>
      <c r="J125" s="327"/>
      <c r="K125" s="326"/>
      <c r="L125" s="327">
        <v>1201.1400000000001</v>
      </c>
    </row>
    <row r="126" spans="1:12" ht="28.5" customHeight="1" x14ac:dyDescent="0.25">
      <c r="A126" s="323"/>
      <c r="B126" s="323" t="s">
        <v>322</v>
      </c>
      <c r="C126" s="323" t="s">
        <v>323</v>
      </c>
      <c r="D126" s="324" t="s">
        <v>320</v>
      </c>
      <c r="E126" s="325">
        <v>97</v>
      </c>
      <c r="F126" s="325"/>
      <c r="G126" s="325">
        <v>97</v>
      </c>
      <c r="H126" s="327"/>
      <c r="I126" s="326"/>
      <c r="J126" s="327"/>
      <c r="K126" s="326"/>
      <c r="L126" s="327">
        <v>1165.1099999999999</v>
      </c>
    </row>
    <row r="127" spans="1:12" ht="28.5" customHeight="1" x14ac:dyDescent="0.25">
      <c r="A127" s="331"/>
      <c r="B127" s="331" t="s">
        <v>324</v>
      </c>
      <c r="C127" s="331" t="s">
        <v>325</v>
      </c>
      <c r="D127" s="332" t="s">
        <v>320</v>
      </c>
      <c r="E127" s="333">
        <v>51</v>
      </c>
      <c r="F127" s="333"/>
      <c r="G127" s="333">
        <v>51</v>
      </c>
      <c r="H127" s="334"/>
      <c r="I127" s="335"/>
      <c r="J127" s="334"/>
      <c r="K127" s="335"/>
      <c r="L127" s="334">
        <v>612.58000000000004</v>
      </c>
    </row>
    <row r="128" spans="1:12" ht="15" customHeight="1" x14ac:dyDescent="0.25">
      <c r="C128" s="615" t="s">
        <v>326</v>
      </c>
      <c r="D128" s="615"/>
      <c r="E128" s="615"/>
      <c r="F128" s="615"/>
      <c r="G128" s="615"/>
      <c r="H128" s="615"/>
      <c r="I128" s="616">
        <v>3260.35</v>
      </c>
      <c r="J128" s="616"/>
      <c r="K128" s="616">
        <v>3260.35</v>
      </c>
      <c r="L128" s="616"/>
    </row>
    <row r="130" spans="1:12" ht="15" customHeight="1" x14ac:dyDescent="0.25">
      <c r="A130" s="339"/>
      <c r="B130" s="340"/>
      <c r="C130" s="612" t="s">
        <v>327</v>
      </c>
      <c r="D130" s="612"/>
      <c r="E130" s="612"/>
      <c r="F130" s="612"/>
      <c r="G130" s="612"/>
      <c r="H130" s="612"/>
      <c r="I130" s="330"/>
      <c r="J130" s="339"/>
      <c r="K130" s="341"/>
      <c r="L130" s="330">
        <v>1482.66</v>
      </c>
    </row>
    <row r="131" spans="1:12" ht="14.25" customHeight="1" x14ac:dyDescent="0.25">
      <c r="A131" s="337"/>
      <c r="B131" s="338"/>
      <c r="C131" s="613" t="s">
        <v>328</v>
      </c>
      <c r="D131" s="608"/>
      <c r="E131" s="608"/>
      <c r="F131" s="608"/>
      <c r="G131" s="608"/>
      <c r="H131" s="608"/>
      <c r="I131" s="327"/>
      <c r="J131" s="337"/>
      <c r="K131" s="325"/>
      <c r="L131" s="327"/>
    </row>
    <row r="132" spans="1:12" ht="14.25" customHeight="1" x14ac:dyDescent="0.25">
      <c r="A132" s="337"/>
      <c r="B132" s="338"/>
      <c r="C132" s="608" t="s">
        <v>329</v>
      </c>
      <c r="D132" s="608"/>
      <c r="E132" s="608"/>
      <c r="F132" s="608"/>
      <c r="G132" s="608"/>
      <c r="H132" s="608"/>
      <c r="I132" s="327"/>
      <c r="J132" s="337"/>
      <c r="K132" s="325"/>
      <c r="L132" s="327">
        <v>1147.8699999999999</v>
      </c>
    </row>
    <row r="133" spans="1:12" ht="14.25" hidden="1" customHeight="1" x14ac:dyDescent="0.25">
      <c r="A133" s="337"/>
      <c r="B133" s="338"/>
      <c r="C133" s="608" t="s">
        <v>330</v>
      </c>
      <c r="D133" s="608"/>
      <c r="E133" s="608"/>
      <c r="F133" s="608"/>
      <c r="G133" s="608"/>
      <c r="H133" s="608"/>
      <c r="I133" s="327"/>
      <c r="J133" s="337"/>
      <c r="K133" s="325"/>
      <c r="L133" s="327">
        <v>136.96</v>
      </c>
    </row>
    <row r="134" spans="1:12" ht="14.25" hidden="1" customHeight="1" x14ac:dyDescent="0.25">
      <c r="A134" s="337"/>
      <c r="B134" s="338"/>
      <c r="C134" s="613" t="s">
        <v>331</v>
      </c>
      <c r="D134" s="608"/>
      <c r="E134" s="608"/>
      <c r="F134" s="608"/>
      <c r="G134" s="608"/>
      <c r="H134" s="608"/>
      <c r="I134" s="327"/>
      <c r="J134" s="337"/>
      <c r="K134" s="325"/>
      <c r="L134" s="327"/>
    </row>
    <row r="135" spans="1:12" ht="14.25" customHeight="1" x14ac:dyDescent="0.25">
      <c r="A135" s="337"/>
      <c r="B135" s="338"/>
      <c r="C135" s="608" t="s">
        <v>330</v>
      </c>
      <c r="D135" s="608"/>
      <c r="E135" s="608"/>
      <c r="F135" s="608"/>
      <c r="G135" s="608"/>
      <c r="H135" s="608"/>
      <c r="I135" s="327"/>
      <c r="J135" s="337"/>
      <c r="K135" s="325"/>
      <c r="L135" s="327">
        <v>83.69</v>
      </c>
    </row>
    <row r="136" spans="1:12" ht="14.25" hidden="1" customHeight="1" x14ac:dyDescent="0.25">
      <c r="A136" s="337"/>
      <c r="B136" s="338"/>
      <c r="C136" s="613" t="s">
        <v>332</v>
      </c>
      <c r="D136" s="608"/>
      <c r="E136" s="608"/>
      <c r="F136" s="608"/>
      <c r="G136" s="608"/>
      <c r="H136" s="608"/>
      <c r="I136" s="327"/>
      <c r="J136" s="337"/>
      <c r="K136" s="325"/>
      <c r="L136" s="327"/>
    </row>
    <row r="137" spans="1:12" ht="14.25" customHeight="1" x14ac:dyDescent="0.25">
      <c r="A137" s="337"/>
      <c r="B137" s="338"/>
      <c r="C137" s="608" t="s">
        <v>333</v>
      </c>
      <c r="D137" s="608"/>
      <c r="E137" s="608"/>
      <c r="F137" s="608"/>
      <c r="G137" s="608"/>
      <c r="H137" s="608"/>
      <c r="I137" s="327"/>
      <c r="J137" s="337"/>
      <c r="K137" s="325"/>
      <c r="L137" s="327">
        <v>53.27</v>
      </c>
    </row>
    <row r="138" spans="1:12" ht="14.25" hidden="1" customHeight="1" x14ac:dyDescent="0.25">
      <c r="A138" s="337"/>
      <c r="B138" s="338"/>
      <c r="C138" s="608" t="s">
        <v>334</v>
      </c>
      <c r="D138" s="608"/>
      <c r="E138" s="608"/>
      <c r="F138" s="608"/>
      <c r="G138" s="608"/>
      <c r="H138" s="608"/>
      <c r="I138" s="327"/>
      <c r="J138" s="337"/>
      <c r="K138" s="325"/>
      <c r="L138" s="327">
        <v>0</v>
      </c>
    </row>
    <row r="139" spans="1:12" ht="14.25" customHeight="1" x14ac:dyDescent="0.25">
      <c r="A139" s="337"/>
      <c r="B139" s="338"/>
      <c r="C139" s="608" t="s">
        <v>335</v>
      </c>
      <c r="D139" s="608"/>
      <c r="E139" s="608"/>
      <c r="F139" s="608"/>
      <c r="G139" s="608"/>
      <c r="H139" s="608"/>
      <c r="I139" s="327"/>
      <c r="J139" s="337"/>
      <c r="K139" s="325"/>
      <c r="L139" s="327">
        <v>197.83</v>
      </c>
    </row>
    <row r="140" spans="1:12" ht="14.25" customHeight="1" x14ac:dyDescent="0.25">
      <c r="A140" s="337"/>
      <c r="B140" s="338"/>
      <c r="C140" s="613" t="s">
        <v>331</v>
      </c>
      <c r="D140" s="608"/>
      <c r="E140" s="608"/>
      <c r="F140" s="608"/>
      <c r="G140" s="608"/>
      <c r="H140" s="608"/>
      <c r="I140" s="327"/>
      <c r="J140" s="337"/>
      <c r="K140" s="325"/>
      <c r="L140" s="327"/>
    </row>
    <row r="141" spans="1:12" ht="14.25" customHeight="1" x14ac:dyDescent="0.25">
      <c r="A141" s="337"/>
      <c r="B141" s="338"/>
      <c r="C141" s="608" t="s">
        <v>336</v>
      </c>
      <c r="D141" s="608"/>
      <c r="E141" s="608"/>
      <c r="F141" s="608"/>
      <c r="G141" s="608"/>
      <c r="H141" s="608"/>
      <c r="I141" s="327"/>
      <c r="J141" s="337"/>
      <c r="K141" s="325"/>
      <c r="L141" s="327">
        <v>197.83</v>
      </c>
    </row>
    <row r="142" spans="1:12" ht="14.25" hidden="1" customHeight="1" x14ac:dyDescent="0.25">
      <c r="A142" s="337"/>
      <c r="B142" s="338"/>
      <c r="C142" s="608" t="s">
        <v>337</v>
      </c>
      <c r="D142" s="608"/>
      <c r="E142" s="608"/>
      <c r="F142" s="608"/>
      <c r="G142" s="608"/>
      <c r="H142" s="608"/>
      <c r="I142" s="327"/>
      <c r="J142" s="337"/>
      <c r="K142" s="325"/>
      <c r="L142" s="327">
        <v>0</v>
      </c>
    </row>
    <row r="143" spans="1:12" ht="14.25" hidden="1" customHeight="1" x14ac:dyDescent="0.25">
      <c r="A143" s="337"/>
      <c r="B143" s="338"/>
      <c r="C143" s="608" t="s">
        <v>338</v>
      </c>
      <c r="D143" s="608"/>
      <c r="E143" s="608"/>
      <c r="F143" s="608"/>
      <c r="G143" s="608"/>
      <c r="H143" s="608"/>
      <c r="I143" s="327"/>
      <c r="J143" s="337"/>
      <c r="K143" s="325"/>
      <c r="L143" s="327">
        <v>0</v>
      </c>
    </row>
    <row r="144" spans="1:12" ht="14.25" customHeight="1" x14ac:dyDescent="0.25">
      <c r="A144" s="337"/>
      <c r="B144" s="338"/>
      <c r="C144" s="608" t="s">
        <v>339</v>
      </c>
      <c r="D144" s="608"/>
      <c r="E144" s="608"/>
      <c r="F144" s="608"/>
      <c r="G144" s="608"/>
      <c r="H144" s="608"/>
      <c r="I144" s="327"/>
      <c r="J144" s="337"/>
      <c r="K144" s="325"/>
      <c r="L144" s="327">
        <v>1201.1400000000001</v>
      </c>
    </row>
    <row r="145" spans="1:12" ht="14.25" customHeight="1" x14ac:dyDescent="0.25">
      <c r="A145" s="337"/>
      <c r="B145" s="338"/>
      <c r="C145" s="608" t="s">
        <v>340</v>
      </c>
      <c r="D145" s="608"/>
      <c r="E145" s="608"/>
      <c r="F145" s="608"/>
      <c r="G145" s="608"/>
      <c r="H145" s="608"/>
      <c r="I145" s="327"/>
      <c r="J145" s="337"/>
      <c r="K145" s="325"/>
      <c r="L145" s="327">
        <v>1165.1099999999999</v>
      </c>
    </row>
    <row r="146" spans="1:12" ht="14.25" customHeight="1" x14ac:dyDescent="0.25">
      <c r="A146" s="337"/>
      <c r="B146" s="338"/>
      <c r="C146" s="608" t="s">
        <v>341</v>
      </c>
      <c r="D146" s="608"/>
      <c r="E146" s="608"/>
      <c r="F146" s="608"/>
      <c r="G146" s="608"/>
      <c r="H146" s="608"/>
      <c r="I146" s="327"/>
      <c r="J146" s="337"/>
      <c r="K146" s="325"/>
      <c r="L146" s="327">
        <v>612.58000000000004</v>
      </c>
    </row>
    <row r="147" spans="1:12" ht="14.25" hidden="1" customHeight="1" x14ac:dyDescent="0.25">
      <c r="A147" s="337"/>
      <c r="B147" s="338"/>
      <c r="C147" s="608" t="s">
        <v>342</v>
      </c>
      <c r="D147" s="608"/>
      <c r="E147" s="608"/>
      <c r="F147" s="608"/>
      <c r="G147" s="608"/>
      <c r="H147" s="608"/>
      <c r="I147" s="327"/>
      <c r="J147" s="337"/>
      <c r="K147" s="325"/>
      <c r="L147" s="327">
        <v>0</v>
      </c>
    </row>
    <row r="148" spans="1:12" ht="14.25" hidden="1" customHeight="1" x14ac:dyDescent="0.25">
      <c r="A148" s="337"/>
      <c r="B148" s="338"/>
      <c r="C148" s="613" t="s">
        <v>328</v>
      </c>
      <c r="D148" s="608"/>
      <c r="E148" s="608"/>
      <c r="F148" s="608"/>
      <c r="G148" s="608"/>
      <c r="H148" s="608"/>
      <c r="I148" s="327"/>
      <c r="J148" s="337"/>
      <c r="K148" s="325"/>
      <c r="L148" s="327"/>
    </row>
    <row r="149" spans="1:12" ht="14.25" hidden="1" customHeight="1" x14ac:dyDescent="0.25">
      <c r="A149" s="337"/>
      <c r="B149" s="338"/>
      <c r="C149" s="608" t="s">
        <v>343</v>
      </c>
      <c r="D149" s="608"/>
      <c r="E149" s="608"/>
      <c r="F149" s="608"/>
      <c r="G149" s="608"/>
      <c r="H149" s="608"/>
      <c r="I149" s="327"/>
      <c r="J149" s="337"/>
      <c r="K149" s="325"/>
      <c r="L149" s="327">
        <v>0</v>
      </c>
    </row>
    <row r="150" spans="1:12" ht="14.25" hidden="1" customHeight="1" x14ac:dyDescent="0.25">
      <c r="A150" s="337"/>
      <c r="B150" s="338"/>
      <c r="C150" s="608" t="s">
        <v>344</v>
      </c>
      <c r="D150" s="608"/>
      <c r="E150" s="608"/>
      <c r="F150" s="608"/>
      <c r="G150" s="608"/>
      <c r="H150" s="608"/>
      <c r="I150" s="327"/>
      <c r="J150" s="337"/>
      <c r="K150" s="325"/>
      <c r="L150" s="327">
        <v>0</v>
      </c>
    </row>
    <row r="151" spans="1:12" ht="14.25" hidden="1" customHeight="1" x14ac:dyDescent="0.25">
      <c r="A151" s="337"/>
      <c r="B151" s="338"/>
      <c r="C151" s="608" t="s">
        <v>345</v>
      </c>
      <c r="D151" s="608"/>
      <c r="E151" s="608"/>
      <c r="F151" s="608"/>
      <c r="G151" s="608"/>
      <c r="H151" s="608"/>
      <c r="I151" s="327"/>
      <c r="J151" s="337"/>
      <c r="K151" s="325"/>
      <c r="L151" s="327"/>
    </row>
    <row r="152" spans="1:12" ht="14.25" hidden="1" customHeight="1" x14ac:dyDescent="0.25">
      <c r="A152" s="337"/>
      <c r="B152" s="338"/>
      <c r="C152" s="608" t="s">
        <v>346</v>
      </c>
      <c r="D152" s="608"/>
      <c r="E152" s="608"/>
      <c r="F152" s="608"/>
      <c r="G152" s="608"/>
      <c r="H152" s="608"/>
      <c r="I152" s="327"/>
      <c r="J152" s="337"/>
      <c r="K152" s="325"/>
      <c r="L152" s="327">
        <v>0</v>
      </c>
    </row>
    <row r="153" spans="1:12" ht="15" customHeight="1" x14ac:dyDescent="0.25">
      <c r="A153" s="339"/>
      <c r="B153" s="340"/>
      <c r="C153" s="612" t="s">
        <v>347</v>
      </c>
      <c r="D153" s="612"/>
      <c r="E153" s="612"/>
      <c r="F153" s="612"/>
      <c r="G153" s="612"/>
      <c r="H153" s="612"/>
      <c r="I153" s="330"/>
      <c r="J153" s="339"/>
      <c r="K153" s="341"/>
      <c r="L153" s="330">
        <v>3260.35</v>
      </c>
    </row>
    <row r="154" spans="1:12" ht="14.25" customHeight="1" x14ac:dyDescent="0.25">
      <c r="A154" s="337"/>
      <c r="B154" s="338"/>
      <c r="C154" s="613" t="s">
        <v>348</v>
      </c>
      <c r="D154" s="608"/>
      <c r="E154" s="608"/>
      <c r="F154" s="608"/>
      <c r="G154" s="608"/>
      <c r="H154" s="608"/>
      <c r="I154" s="327"/>
      <c r="J154" s="337"/>
      <c r="K154" s="325"/>
      <c r="L154" s="327"/>
    </row>
    <row r="155" spans="1:12" ht="14.25" hidden="1" customHeight="1" x14ac:dyDescent="0.25">
      <c r="A155" s="337"/>
      <c r="B155" s="338"/>
      <c r="C155" s="608" t="s">
        <v>349</v>
      </c>
      <c r="D155" s="608"/>
      <c r="E155" s="608"/>
      <c r="F155" s="608"/>
      <c r="G155" s="608"/>
      <c r="H155" s="608"/>
      <c r="I155" s="327"/>
      <c r="J155" s="337"/>
      <c r="K155" s="325"/>
      <c r="L155" s="327">
        <v>0</v>
      </c>
    </row>
    <row r="156" spans="1:12" ht="14.25" hidden="1" customHeight="1" x14ac:dyDescent="0.25">
      <c r="A156" s="337"/>
      <c r="B156" s="338"/>
      <c r="C156" s="608" t="s">
        <v>350</v>
      </c>
      <c r="D156" s="608"/>
      <c r="E156" s="608"/>
      <c r="F156" s="608"/>
      <c r="G156" s="608"/>
      <c r="H156" s="608"/>
      <c r="I156" s="327"/>
      <c r="J156" s="337"/>
      <c r="K156" s="325"/>
      <c r="L156" s="327">
        <v>0</v>
      </c>
    </row>
    <row r="157" spans="1:12" ht="14.25" customHeight="1" x14ac:dyDescent="0.25">
      <c r="A157" s="337"/>
      <c r="B157" s="338"/>
      <c r="C157" s="608" t="s">
        <v>351</v>
      </c>
      <c r="D157" s="608"/>
      <c r="E157" s="608"/>
      <c r="F157" s="611"/>
      <c r="G157" s="329">
        <v>2.58</v>
      </c>
      <c r="H157" s="337"/>
      <c r="I157" s="337"/>
      <c r="J157" s="337"/>
      <c r="K157" s="337"/>
      <c r="L157" s="337"/>
    </row>
    <row r="158" spans="1:12" ht="14.25" customHeight="1" x14ac:dyDescent="0.25">
      <c r="A158" s="337"/>
      <c r="B158" s="338"/>
      <c r="C158" s="608" t="s">
        <v>352</v>
      </c>
      <c r="D158" s="608"/>
      <c r="E158" s="608"/>
      <c r="F158" s="611"/>
      <c r="G158" s="329">
        <v>0.108</v>
      </c>
      <c r="H158" s="337"/>
      <c r="I158" s="337"/>
      <c r="J158" s="337"/>
      <c r="K158" s="337"/>
      <c r="L158" s="337"/>
    </row>
    <row r="161" spans="1:12" ht="16.5" customHeight="1" x14ac:dyDescent="0.25">
      <c r="A161" s="617" t="s">
        <v>359</v>
      </c>
      <c r="B161" s="617"/>
      <c r="C161" s="617"/>
      <c r="D161" s="617"/>
      <c r="E161" s="617"/>
      <c r="F161" s="617"/>
      <c r="G161" s="617"/>
      <c r="H161" s="617"/>
      <c r="I161" s="617"/>
      <c r="J161" s="617"/>
      <c r="K161" s="617"/>
      <c r="L161" s="617"/>
    </row>
    <row r="162" spans="1:12" ht="71.25" customHeight="1" x14ac:dyDescent="0.25">
      <c r="A162" s="343" t="s">
        <v>360</v>
      </c>
      <c r="B162" s="344" t="s">
        <v>361</v>
      </c>
      <c r="C162" s="344" t="s">
        <v>362</v>
      </c>
      <c r="D162" s="345"/>
      <c r="E162" s="346">
        <v>1</v>
      </c>
      <c r="F162" s="346"/>
      <c r="G162" s="346">
        <v>1</v>
      </c>
      <c r="H162" s="347"/>
      <c r="I162" s="348"/>
      <c r="J162" s="347">
        <v>26700.05</v>
      </c>
      <c r="K162" s="348"/>
      <c r="L162" s="347">
        <v>26700.05</v>
      </c>
    </row>
    <row r="163" spans="1:12" ht="15" customHeight="1" x14ac:dyDescent="0.25">
      <c r="A163" s="342"/>
      <c r="B163" s="342"/>
      <c r="C163" s="618" t="s">
        <v>326</v>
      </c>
      <c r="D163" s="618"/>
      <c r="E163" s="618"/>
      <c r="F163" s="618"/>
      <c r="G163" s="618"/>
      <c r="H163" s="618"/>
      <c r="I163" s="619">
        <v>26700.05</v>
      </c>
      <c r="J163" s="619"/>
      <c r="K163" s="619">
        <v>26700.05</v>
      </c>
      <c r="L163" s="619"/>
    </row>
    <row r="165" spans="1:12" ht="15" hidden="1" customHeight="1" x14ac:dyDescent="0.25">
      <c r="A165" s="339"/>
      <c r="B165" s="340"/>
      <c r="C165" s="612" t="s">
        <v>327</v>
      </c>
      <c r="D165" s="612"/>
      <c r="E165" s="612"/>
      <c r="F165" s="612"/>
      <c r="G165" s="612"/>
      <c r="H165" s="612"/>
      <c r="I165" s="330"/>
      <c r="J165" s="339"/>
      <c r="K165" s="341"/>
      <c r="L165" s="330">
        <v>0</v>
      </c>
    </row>
    <row r="166" spans="1:12" ht="14.25" hidden="1" customHeight="1" x14ac:dyDescent="0.25">
      <c r="A166" s="337"/>
      <c r="B166" s="338"/>
      <c r="C166" s="613" t="s">
        <v>328</v>
      </c>
      <c r="D166" s="608"/>
      <c r="E166" s="608"/>
      <c r="F166" s="608"/>
      <c r="G166" s="608"/>
      <c r="H166" s="608"/>
      <c r="I166" s="327"/>
      <c r="J166" s="337"/>
      <c r="K166" s="325"/>
      <c r="L166" s="327"/>
    </row>
    <row r="167" spans="1:12" ht="14.25" hidden="1" customHeight="1" x14ac:dyDescent="0.25">
      <c r="A167" s="337"/>
      <c r="B167" s="338"/>
      <c r="C167" s="608" t="s">
        <v>329</v>
      </c>
      <c r="D167" s="608"/>
      <c r="E167" s="608"/>
      <c r="F167" s="608"/>
      <c r="G167" s="608"/>
      <c r="H167" s="608"/>
      <c r="I167" s="327"/>
      <c r="J167" s="337"/>
      <c r="K167" s="325"/>
      <c r="L167" s="327">
        <v>0</v>
      </c>
    </row>
    <row r="168" spans="1:12" ht="14.25" hidden="1" customHeight="1" x14ac:dyDescent="0.25">
      <c r="A168" s="337"/>
      <c r="B168" s="338"/>
      <c r="C168" s="608" t="s">
        <v>330</v>
      </c>
      <c r="D168" s="608"/>
      <c r="E168" s="608"/>
      <c r="F168" s="608"/>
      <c r="G168" s="608"/>
      <c r="H168" s="608"/>
      <c r="I168" s="327"/>
      <c r="J168" s="337"/>
      <c r="K168" s="325"/>
      <c r="L168" s="327">
        <v>0</v>
      </c>
    </row>
    <row r="169" spans="1:12" ht="14.25" hidden="1" customHeight="1" x14ac:dyDescent="0.25">
      <c r="A169" s="337"/>
      <c r="B169" s="338"/>
      <c r="C169" s="613" t="s">
        <v>331</v>
      </c>
      <c r="D169" s="608"/>
      <c r="E169" s="608"/>
      <c r="F169" s="608"/>
      <c r="G169" s="608"/>
      <c r="H169" s="608"/>
      <c r="I169" s="327"/>
      <c r="J169" s="337"/>
      <c r="K169" s="325"/>
      <c r="L169" s="327"/>
    </row>
    <row r="170" spans="1:12" ht="14.25" hidden="1" customHeight="1" x14ac:dyDescent="0.25">
      <c r="A170" s="337"/>
      <c r="B170" s="338"/>
      <c r="C170" s="608" t="s">
        <v>330</v>
      </c>
      <c r="D170" s="608"/>
      <c r="E170" s="608"/>
      <c r="F170" s="608"/>
      <c r="G170" s="608"/>
      <c r="H170" s="608"/>
      <c r="I170" s="327"/>
      <c r="J170" s="337"/>
      <c r="K170" s="325"/>
      <c r="L170" s="327">
        <v>0</v>
      </c>
    </row>
    <row r="171" spans="1:12" ht="14.25" hidden="1" customHeight="1" x14ac:dyDescent="0.25">
      <c r="A171" s="337"/>
      <c r="B171" s="338"/>
      <c r="C171" s="613" t="s">
        <v>332</v>
      </c>
      <c r="D171" s="608"/>
      <c r="E171" s="608"/>
      <c r="F171" s="608"/>
      <c r="G171" s="608"/>
      <c r="H171" s="608"/>
      <c r="I171" s="327"/>
      <c r="J171" s="337"/>
      <c r="K171" s="325"/>
      <c r="L171" s="327"/>
    </row>
    <row r="172" spans="1:12" ht="14.25" hidden="1" customHeight="1" x14ac:dyDescent="0.25">
      <c r="A172" s="337"/>
      <c r="B172" s="338"/>
      <c r="C172" s="608" t="s">
        <v>333</v>
      </c>
      <c r="D172" s="608"/>
      <c r="E172" s="608"/>
      <c r="F172" s="608"/>
      <c r="G172" s="608"/>
      <c r="H172" s="608"/>
      <c r="I172" s="327"/>
      <c r="J172" s="337"/>
      <c r="K172" s="325"/>
      <c r="L172" s="327">
        <v>0</v>
      </c>
    </row>
    <row r="173" spans="1:12" ht="14.25" hidden="1" customHeight="1" x14ac:dyDescent="0.25">
      <c r="A173" s="337"/>
      <c r="B173" s="338"/>
      <c r="C173" s="608" t="s">
        <v>334</v>
      </c>
      <c r="D173" s="608"/>
      <c r="E173" s="608"/>
      <c r="F173" s="608"/>
      <c r="G173" s="608"/>
      <c r="H173" s="608"/>
      <c r="I173" s="327"/>
      <c r="J173" s="337"/>
      <c r="K173" s="325"/>
      <c r="L173" s="327">
        <v>0</v>
      </c>
    </row>
    <row r="174" spans="1:12" ht="14.25" hidden="1" customHeight="1" x14ac:dyDescent="0.25">
      <c r="A174" s="337"/>
      <c r="B174" s="338"/>
      <c r="C174" s="608" t="s">
        <v>335</v>
      </c>
      <c r="D174" s="608"/>
      <c r="E174" s="608"/>
      <c r="F174" s="608"/>
      <c r="G174" s="608"/>
      <c r="H174" s="608"/>
      <c r="I174" s="327"/>
      <c r="J174" s="337"/>
      <c r="K174" s="325"/>
      <c r="L174" s="327">
        <v>0</v>
      </c>
    </row>
    <row r="175" spans="1:12" ht="14.25" hidden="1" customHeight="1" x14ac:dyDescent="0.25">
      <c r="A175" s="337"/>
      <c r="B175" s="338"/>
      <c r="C175" s="613" t="s">
        <v>331</v>
      </c>
      <c r="D175" s="608"/>
      <c r="E175" s="608"/>
      <c r="F175" s="608"/>
      <c r="G175" s="608"/>
      <c r="H175" s="608"/>
      <c r="I175" s="327"/>
      <c r="J175" s="337"/>
      <c r="K175" s="325"/>
      <c r="L175" s="327"/>
    </row>
    <row r="176" spans="1:12" ht="14.25" hidden="1" customHeight="1" x14ac:dyDescent="0.25">
      <c r="A176" s="337"/>
      <c r="B176" s="338"/>
      <c r="C176" s="608" t="s">
        <v>336</v>
      </c>
      <c r="D176" s="608"/>
      <c r="E176" s="608"/>
      <c r="F176" s="608"/>
      <c r="G176" s="608"/>
      <c r="H176" s="608"/>
      <c r="I176" s="327"/>
      <c r="J176" s="337"/>
      <c r="K176" s="325"/>
      <c r="L176" s="327">
        <v>0</v>
      </c>
    </row>
    <row r="177" spans="1:12" ht="14.25" hidden="1" customHeight="1" x14ac:dyDescent="0.25">
      <c r="A177" s="337"/>
      <c r="B177" s="338"/>
      <c r="C177" s="608" t="s">
        <v>337</v>
      </c>
      <c r="D177" s="608"/>
      <c r="E177" s="608"/>
      <c r="F177" s="608"/>
      <c r="G177" s="608"/>
      <c r="H177" s="608"/>
      <c r="I177" s="327"/>
      <c r="J177" s="337"/>
      <c r="K177" s="325"/>
      <c r="L177" s="327">
        <v>0</v>
      </c>
    </row>
    <row r="178" spans="1:12" ht="14.25" hidden="1" customHeight="1" x14ac:dyDescent="0.25">
      <c r="A178" s="337"/>
      <c r="B178" s="338"/>
      <c r="C178" s="608" t="s">
        <v>338</v>
      </c>
      <c r="D178" s="608"/>
      <c r="E178" s="608"/>
      <c r="F178" s="608"/>
      <c r="G178" s="608"/>
      <c r="H178" s="608"/>
      <c r="I178" s="327"/>
      <c r="J178" s="337"/>
      <c r="K178" s="325"/>
      <c r="L178" s="327">
        <v>0</v>
      </c>
    </row>
    <row r="179" spans="1:12" ht="14.25" hidden="1" customHeight="1" x14ac:dyDescent="0.25">
      <c r="A179" s="337"/>
      <c r="B179" s="338"/>
      <c r="C179" s="608" t="s">
        <v>339</v>
      </c>
      <c r="D179" s="608"/>
      <c r="E179" s="608"/>
      <c r="F179" s="608"/>
      <c r="G179" s="608"/>
      <c r="H179" s="608"/>
      <c r="I179" s="327"/>
      <c r="J179" s="337"/>
      <c r="K179" s="325"/>
      <c r="L179" s="327">
        <v>0</v>
      </c>
    </row>
    <row r="180" spans="1:12" ht="14.25" hidden="1" customHeight="1" x14ac:dyDescent="0.25">
      <c r="A180" s="337"/>
      <c r="B180" s="338"/>
      <c r="C180" s="608" t="s">
        <v>340</v>
      </c>
      <c r="D180" s="608"/>
      <c r="E180" s="608"/>
      <c r="F180" s="608"/>
      <c r="G180" s="608"/>
      <c r="H180" s="608"/>
      <c r="I180" s="327"/>
      <c r="J180" s="337"/>
      <c r="K180" s="325"/>
      <c r="L180" s="327">
        <v>0</v>
      </c>
    </row>
    <row r="181" spans="1:12" ht="14.25" hidden="1" customHeight="1" x14ac:dyDescent="0.25">
      <c r="A181" s="337"/>
      <c r="B181" s="338"/>
      <c r="C181" s="608" t="s">
        <v>341</v>
      </c>
      <c r="D181" s="608"/>
      <c r="E181" s="608"/>
      <c r="F181" s="608"/>
      <c r="G181" s="608"/>
      <c r="H181" s="608"/>
      <c r="I181" s="327"/>
      <c r="J181" s="337"/>
      <c r="K181" s="325"/>
      <c r="L181" s="327">
        <v>0</v>
      </c>
    </row>
    <row r="182" spans="1:12" ht="14.25" customHeight="1" x14ac:dyDescent="0.25">
      <c r="A182" s="337"/>
      <c r="B182" s="338"/>
      <c r="C182" s="608" t="s">
        <v>342</v>
      </c>
      <c r="D182" s="608"/>
      <c r="E182" s="608"/>
      <c r="F182" s="608"/>
      <c r="G182" s="608"/>
      <c r="H182" s="608"/>
      <c r="I182" s="327"/>
      <c r="J182" s="337"/>
      <c r="K182" s="325"/>
      <c r="L182" s="327">
        <v>26700.05</v>
      </c>
    </row>
    <row r="183" spans="1:12" ht="14.25" customHeight="1" x14ac:dyDescent="0.25">
      <c r="A183" s="337"/>
      <c r="B183" s="338"/>
      <c r="C183" s="613" t="s">
        <v>328</v>
      </c>
      <c r="D183" s="608"/>
      <c r="E183" s="608"/>
      <c r="F183" s="608"/>
      <c r="G183" s="608"/>
      <c r="H183" s="608"/>
      <c r="I183" s="327"/>
      <c r="J183" s="337"/>
      <c r="K183" s="325"/>
      <c r="L183" s="327"/>
    </row>
    <row r="184" spans="1:12" ht="14.25" customHeight="1" x14ac:dyDescent="0.25">
      <c r="A184" s="337"/>
      <c r="B184" s="338"/>
      <c r="C184" s="608" t="s">
        <v>343</v>
      </c>
      <c r="D184" s="608"/>
      <c r="E184" s="608"/>
      <c r="F184" s="608"/>
      <c r="G184" s="608"/>
      <c r="H184" s="608"/>
      <c r="I184" s="327"/>
      <c r="J184" s="337"/>
      <c r="K184" s="325"/>
      <c r="L184" s="327">
        <v>26700.05</v>
      </c>
    </row>
    <row r="185" spans="1:12" ht="14.25" hidden="1" customHeight="1" x14ac:dyDescent="0.25">
      <c r="A185" s="337"/>
      <c r="B185" s="338"/>
      <c r="C185" s="608" t="s">
        <v>344</v>
      </c>
      <c r="D185" s="608"/>
      <c r="E185" s="608"/>
      <c r="F185" s="608"/>
      <c r="G185" s="608"/>
      <c r="H185" s="608"/>
      <c r="I185" s="327"/>
      <c r="J185" s="337"/>
      <c r="K185" s="325"/>
      <c r="L185" s="327">
        <v>0</v>
      </c>
    </row>
    <row r="186" spans="1:12" ht="14.25" hidden="1" customHeight="1" x14ac:dyDescent="0.25">
      <c r="A186" s="337"/>
      <c r="B186" s="338"/>
      <c r="C186" s="608" t="s">
        <v>345</v>
      </c>
      <c r="D186" s="608"/>
      <c r="E186" s="608"/>
      <c r="F186" s="608"/>
      <c r="G186" s="608"/>
      <c r="H186" s="608"/>
      <c r="I186" s="327"/>
      <c r="J186" s="337"/>
      <c r="K186" s="325"/>
      <c r="L186" s="327"/>
    </row>
    <row r="187" spans="1:12" ht="14.25" hidden="1" customHeight="1" x14ac:dyDescent="0.25">
      <c r="A187" s="337"/>
      <c r="B187" s="338"/>
      <c r="C187" s="608" t="s">
        <v>346</v>
      </c>
      <c r="D187" s="608"/>
      <c r="E187" s="608"/>
      <c r="F187" s="608"/>
      <c r="G187" s="608"/>
      <c r="H187" s="608"/>
      <c r="I187" s="327"/>
      <c r="J187" s="337"/>
      <c r="K187" s="325"/>
      <c r="L187" s="327">
        <v>0</v>
      </c>
    </row>
    <row r="188" spans="1:12" ht="15" customHeight="1" x14ac:dyDescent="0.25">
      <c r="A188" s="339"/>
      <c r="B188" s="340"/>
      <c r="C188" s="612" t="s">
        <v>347</v>
      </c>
      <c r="D188" s="612"/>
      <c r="E188" s="612"/>
      <c r="F188" s="612"/>
      <c r="G188" s="612"/>
      <c r="H188" s="612"/>
      <c r="I188" s="330"/>
      <c r="J188" s="339"/>
      <c r="K188" s="341"/>
      <c r="L188" s="330">
        <v>26700.05</v>
      </c>
    </row>
    <row r="189" spans="1:12" ht="14.25" customHeight="1" x14ac:dyDescent="0.25">
      <c r="A189" s="337"/>
      <c r="B189" s="338"/>
      <c r="C189" s="613" t="s">
        <v>348</v>
      </c>
      <c r="D189" s="608"/>
      <c r="E189" s="608"/>
      <c r="F189" s="608"/>
      <c r="G189" s="608"/>
      <c r="H189" s="608"/>
      <c r="I189" s="327"/>
      <c r="J189" s="337"/>
      <c r="K189" s="325"/>
      <c r="L189" s="327"/>
    </row>
    <row r="190" spans="1:12" ht="14.25" hidden="1" customHeight="1" x14ac:dyDescent="0.25">
      <c r="A190" s="337"/>
      <c r="B190" s="338"/>
      <c r="C190" s="608" t="s">
        <v>349</v>
      </c>
      <c r="D190" s="608"/>
      <c r="E190" s="608"/>
      <c r="F190" s="608"/>
      <c r="G190" s="608"/>
      <c r="H190" s="608"/>
      <c r="I190" s="327"/>
      <c r="J190" s="337"/>
      <c r="K190" s="325"/>
      <c r="L190" s="327">
        <v>0</v>
      </c>
    </row>
    <row r="191" spans="1:12" ht="14.25" customHeight="1" x14ac:dyDescent="0.25">
      <c r="A191" s="337"/>
      <c r="B191" s="338"/>
      <c r="C191" s="608" t="s">
        <v>350</v>
      </c>
      <c r="D191" s="608"/>
      <c r="E191" s="608"/>
      <c r="F191" s="608"/>
      <c r="G191" s="608"/>
      <c r="H191" s="608"/>
      <c r="I191" s="327"/>
      <c r="J191" s="337"/>
      <c r="K191" s="325"/>
      <c r="L191" s="327">
        <v>26700.05</v>
      </c>
    </row>
    <row r="192" spans="1:12" ht="14.25" hidden="1" customHeight="1" x14ac:dyDescent="0.25">
      <c r="A192" s="337"/>
      <c r="B192" s="338"/>
      <c r="C192" s="608" t="s">
        <v>351</v>
      </c>
      <c r="D192" s="608"/>
      <c r="E192" s="608"/>
      <c r="F192" s="611"/>
      <c r="G192" s="329">
        <v>0</v>
      </c>
      <c r="H192" s="337"/>
      <c r="I192" s="337"/>
      <c r="J192" s="337"/>
      <c r="K192" s="337"/>
      <c r="L192" s="337"/>
    </row>
    <row r="193" spans="1:12" ht="14.25" hidden="1" customHeight="1" x14ac:dyDescent="0.25">
      <c r="A193" s="337"/>
      <c r="B193" s="338"/>
      <c r="C193" s="608" t="s">
        <v>352</v>
      </c>
      <c r="D193" s="608"/>
      <c r="E193" s="608"/>
      <c r="F193" s="611"/>
      <c r="G193" s="329">
        <v>0</v>
      </c>
      <c r="H193" s="337"/>
      <c r="I193" s="337"/>
      <c r="J193" s="337"/>
      <c r="K193" s="337"/>
      <c r="L193" s="337"/>
    </row>
    <row r="196" spans="1:12" ht="16.5" customHeight="1" x14ac:dyDescent="0.25">
      <c r="A196" s="617" t="s">
        <v>363</v>
      </c>
      <c r="B196" s="617"/>
      <c r="C196" s="617"/>
      <c r="D196" s="617"/>
      <c r="E196" s="617"/>
      <c r="F196" s="617"/>
      <c r="G196" s="617"/>
      <c r="H196" s="617"/>
      <c r="I196" s="617"/>
      <c r="J196" s="617"/>
      <c r="K196" s="617"/>
      <c r="L196" s="617"/>
    </row>
    <row r="197" spans="1:12" ht="68.25" customHeight="1" x14ac:dyDescent="0.25">
      <c r="A197" s="321" t="s">
        <v>364</v>
      </c>
      <c r="B197" s="323" t="s">
        <v>365</v>
      </c>
      <c r="C197" s="323" t="s">
        <v>366</v>
      </c>
      <c r="D197" s="324" t="s">
        <v>289</v>
      </c>
      <c r="E197" s="325">
        <v>1</v>
      </c>
      <c r="F197" s="325"/>
      <c r="G197" s="325">
        <v>1</v>
      </c>
      <c r="H197" s="327"/>
      <c r="I197" s="326"/>
      <c r="J197" s="327"/>
      <c r="K197" s="326"/>
      <c r="L197" s="327"/>
    </row>
    <row r="198" spans="1:12" ht="153" customHeight="1" x14ac:dyDescent="0.25">
      <c r="B198" s="328" t="s">
        <v>367</v>
      </c>
      <c r="C198" s="328" t="s">
        <v>368</v>
      </c>
    </row>
    <row r="199" spans="1:12" ht="15" customHeight="1" x14ac:dyDescent="0.25">
      <c r="A199" s="322"/>
      <c r="B199" s="325">
        <v>1</v>
      </c>
      <c r="C199" s="322" t="s">
        <v>292</v>
      </c>
      <c r="D199" s="324" t="s">
        <v>269</v>
      </c>
      <c r="E199" s="329"/>
      <c r="F199" s="325"/>
      <c r="G199" s="329">
        <v>5.4</v>
      </c>
      <c r="H199" s="325"/>
      <c r="I199" s="325"/>
      <c r="J199" s="325"/>
      <c r="K199" s="325"/>
      <c r="L199" s="330">
        <v>3026.44</v>
      </c>
    </row>
    <row r="200" spans="1:12" ht="14.25" customHeight="1" x14ac:dyDescent="0.25">
      <c r="A200" s="323"/>
      <c r="B200" s="323" t="s">
        <v>369</v>
      </c>
      <c r="C200" s="323" t="s">
        <v>370</v>
      </c>
      <c r="D200" s="324" t="s">
        <v>371</v>
      </c>
      <c r="E200" s="325">
        <v>1.8</v>
      </c>
      <c r="F200" s="325">
        <v>1.2</v>
      </c>
      <c r="G200" s="325">
        <v>2.16</v>
      </c>
      <c r="H200" s="327"/>
      <c r="I200" s="326"/>
      <c r="J200" s="327">
        <v>424.99</v>
      </c>
      <c r="K200" s="326"/>
      <c r="L200" s="327">
        <v>917.98</v>
      </c>
    </row>
    <row r="201" spans="1:12" ht="14.25" customHeight="1" x14ac:dyDescent="0.25">
      <c r="A201" s="323"/>
      <c r="B201" s="323" t="s">
        <v>372</v>
      </c>
      <c r="C201" s="331" t="s">
        <v>373</v>
      </c>
      <c r="D201" s="332" t="s">
        <v>371</v>
      </c>
      <c r="E201" s="333">
        <v>2.7</v>
      </c>
      <c r="F201" s="333">
        <v>1.2</v>
      </c>
      <c r="G201" s="333">
        <v>3.24</v>
      </c>
      <c r="H201" s="334"/>
      <c r="I201" s="335"/>
      <c r="J201" s="334">
        <v>650.76</v>
      </c>
      <c r="K201" s="335"/>
      <c r="L201" s="334">
        <v>2108.46</v>
      </c>
    </row>
    <row r="202" spans="1:12" ht="15" customHeight="1" x14ac:dyDescent="0.25">
      <c r="A202" s="323"/>
      <c r="B202" s="323"/>
      <c r="C202" s="336" t="s">
        <v>316</v>
      </c>
      <c r="D202" s="324"/>
      <c r="E202" s="325"/>
      <c r="F202" s="325"/>
      <c r="G202" s="325"/>
      <c r="H202" s="327"/>
      <c r="I202" s="326"/>
      <c r="J202" s="327"/>
      <c r="K202" s="326"/>
      <c r="L202" s="327">
        <v>3026.44</v>
      </c>
    </row>
    <row r="203" spans="1:12" ht="14.25" customHeight="1" x14ac:dyDescent="0.25">
      <c r="A203" s="323"/>
      <c r="B203" s="323"/>
      <c r="C203" s="323" t="s">
        <v>321</v>
      </c>
      <c r="D203" s="324"/>
      <c r="E203" s="325"/>
      <c r="F203" s="325"/>
      <c r="G203" s="325"/>
      <c r="H203" s="327"/>
      <c r="I203" s="326"/>
      <c r="J203" s="327"/>
      <c r="K203" s="326"/>
      <c r="L203" s="327">
        <v>3026.44</v>
      </c>
    </row>
    <row r="204" spans="1:12" ht="14.25" customHeight="1" x14ac:dyDescent="0.25">
      <c r="A204" s="323"/>
      <c r="B204" s="323" t="s">
        <v>374</v>
      </c>
      <c r="C204" s="323" t="s">
        <v>375</v>
      </c>
      <c r="D204" s="324" t="s">
        <v>320</v>
      </c>
      <c r="E204" s="325">
        <v>74</v>
      </c>
      <c r="F204" s="325"/>
      <c r="G204" s="325">
        <v>74</v>
      </c>
      <c r="H204" s="327"/>
      <c r="I204" s="326"/>
      <c r="J204" s="327"/>
      <c r="K204" s="326"/>
      <c r="L204" s="327">
        <v>2239.5700000000002</v>
      </c>
    </row>
    <row r="205" spans="1:12" ht="14.25" customHeight="1" x14ac:dyDescent="0.25">
      <c r="A205" s="331"/>
      <c r="B205" s="331" t="s">
        <v>376</v>
      </c>
      <c r="C205" s="331" t="s">
        <v>377</v>
      </c>
      <c r="D205" s="332" t="s">
        <v>320</v>
      </c>
      <c r="E205" s="333">
        <v>36</v>
      </c>
      <c r="F205" s="333"/>
      <c r="G205" s="333">
        <v>36</v>
      </c>
      <c r="H205" s="334"/>
      <c r="I205" s="335"/>
      <c r="J205" s="334"/>
      <c r="K205" s="335"/>
      <c r="L205" s="334">
        <v>1089.52</v>
      </c>
    </row>
    <row r="206" spans="1:12" ht="15" customHeight="1" x14ac:dyDescent="0.25">
      <c r="C206" s="615" t="s">
        <v>326</v>
      </c>
      <c r="D206" s="615"/>
      <c r="E206" s="615"/>
      <c r="F206" s="615"/>
      <c r="G206" s="615"/>
      <c r="H206" s="615"/>
      <c r="I206" s="616">
        <v>6355.53</v>
      </c>
      <c r="J206" s="616"/>
      <c r="K206" s="616">
        <v>6355.53</v>
      </c>
      <c r="L206" s="616"/>
    </row>
    <row r="207" spans="1:12" ht="54" customHeight="1" x14ac:dyDescent="0.25">
      <c r="A207" s="321" t="s">
        <v>378</v>
      </c>
      <c r="B207" s="323" t="s">
        <v>379</v>
      </c>
      <c r="C207" s="323" t="s">
        <v>380</v>
      </c>
      <c r="D207" s="324" t="s">
        <v>381</v>
      </c>
      <c r="E207" s="325">
        <v>1</v>
      </c>
      <c r="F207" s="325"/>
      <c r="G207" s="325">
        <v>1</v>
      </c>
      <c r="H207" s="327"/>
      <c r="I207" s="326"/>
      <c r="J207" s="327"/>
      <c r="K207" s="326"/>
      <c r="L207" s="327"/>
    </row>
    <row r="208" spans="1:12" ht="153" customHeight="1" x14ac:dyDescent="0.25">
      <c r="B208" s="328" t="s">
        <v>367</v>
      </c>
      <c r="C208" s="328" t="s">
        <v>368</v>
      </c>
    </row>
    <row r="209" spans="1:12" ht="15" customHeight="1" x14ac:dyDescent="0.25">
      <c r="A209" s="322"/>
      <c r="B209" s="325">
        <v>1</v>
      </c>
      <c r="C209" s="322" t="s">
        <v>292</v>
      </c>
      <c r="D209" s="324" t="s">
        <v>269</v>
      </c>
      <c r="E209" s="329"/>
      <c r="F209" s="325"/>
      <c r="G209" s="329">
        <v>1.944</v>
      </c>
      <c r="H209" s="325"/>
      <c r="I209" s="325"/>
      <c r="J209" s="325"/>
      <c r="K209" s="325"/>
      <c r="L209" s="330">
        <v>1156.3</v>
      </c>
    </row>
    <row r="210" spans="1:12" ht="14.25" customHeight="1" x14ac:dyDescent="0.25">
      <c r="A210" s="323"/>
      <c r="B210" s="323" t="s">
        <v>382</v>
      </c>
      <c r="C210" s="323" t="s">
        <v>383</v>
      </c>
      <c r="D210" s="324" t="s">
        <v>371</v>
      </c>
      <c r="E210" s="325">
        <v>0.65</v>
      </c>
      <c r="F210" s="325">
        <v>1.2</v>
      </c>
      <c r="G210" s="325">
        <v>0.78</v>
      </c>
      <c r="H210" s="327"/>
      <c r="I210" s="326"/>
      <c r="J210" s="327">
        <v>511.31</v>
      </c>
      <c r="K210" s="326"/>
      <c r="L210" s="327">
        <v>398.82</v>
      </c>
    </row>
    <row r="211" spans="1:12" ht="14.25" customHeight="1" x14ac:dyDescent="0.25">
      <c r="A211" s="323"/>
      <c r="B211" s="323" t="s">
        <v>372</v>
      </c>
      <c r="C211" s="331" t="s">
        <v>373</v>
      </c>
      <c r="D211" s="332" t="s">
        <v>371</v>
      </c>
      <c r="E211" s="333">
        <v>0.97</v>
      </c>
      <c r="F211" s="333">
        <v>1.2</v>
      </c>
      <c r="G211" s="333">
        <v>1.1639999999999999</v>
      </c>
      <c r="H211" s="334"/>
      <c r="I211" s="335"/>
      <c r="J211" s="334">
        <v>650.76</v>
      </c>
      <c r="K211" s="335"/>
      <c r="L211" s="334">
        <v>757.48</v>
      </c>
    </row>
    <row r="212" spans="1:12" ht="15" customHeight="1" x14ac:dyDescent="0.25">
      <c r="A212" s="323"/>
      <c r="B212" s="323"/>
      <c r="C212" s="336" t="s">
        <v>316</v>
      </c>
      <c r="D212" s="324"/>
      <c r="E212" s="325"/>
      <c r="F212" s="325"/>
      <c r="G212" s="325"/>
      <c r="H212" s="327"/>
      <c r="I212" s="326"/>
      <c r="J212" s="327"/>
      <c r="K212" s="326"/>
      <c r="L212" s="327">
        <v>1156.3</v>
      </c>
    </row>
    <row r="213" spans="1:12" ht="14.25" customHeight="1" x14ac:dyDescent="0.25">
      <c r="A213" s="323"/>
      <c r="B213" s="323"/>
      <c r="C213" s="323" t="s">
        <v>321</v>
      </c>
      <c r="D213" s="324"/>
      <c r="E213" s="325"/>
      <c r="F213" s="325"/>
      <c r="G213" s="325"/>
      <c r="H213" s="327"/>
      <c r="I213" s="326"/>
      <c r="J213" s="327"/>
      <c r="K213" s="326"/>
      <c r="L213" s="327">
        <v>1156.3</v>
      </c>
    </row>
    <row r="214" spans="1:12" ht="14.25" customHeight="1" x14ac:dyDescent="0.25">
      <c r="A214" s="323"/>
      <c r="B214" s="323" t="s">
        <v>374</v>
      </c>
      <c r="C214" s="323" t="s">
        <v>375</v>
      </c>
      <c r="D214" s="324" t="s">
        <v>320</v>
      </c>
      <c r="E214" s="325">
        <v>74</v>
      </c>
      <c r="F214" s="325"/>
      <c r="G214" s="325">
        <v>74</v>
      </c>
      <c r="H214" s="327"/>
      <c r="I214" s="326"/>
      <c r="J214" s="327"/>
      <c r="K214" s="326"/>
      <c r="L214" s="327">
        <v>855.66</v>
      </c>
    </row>
    <row r="215" spans="1:12" ht="14.25" customHeight="1" x14ac:dyDescent="0.25">
      <c r="A215" s="331"/>
      <c r="B215" s="331" t="s">
        <v>376</v>
      </c>
      <c r="C215" s="331" t="s">
        <v>377</v>
      </c>
      <c r="D215" s="332" t="s">
        <v>320</v>
      </c>
      <c r="E215" s="333">
        <v>36</v>
      </c>
      <c r="F215" s="333"/>
      <c r="G215" s="333">
        <v>36</v>
      </c>
      <c r="H215" s="334"/>
      <c r="I215" s="335"/>
      <c r="J215" s="334"/>
      <c r="K215" s="335"/>
      <c r="L215" s="334">
        <v>416.27</v>
      </c>
    </row>
    <row r="216" spans="1:12" ht="15" customHeight="1" x14ac:dyDescent="0.25">
      <c r="C216" s="615" t="s">
        <v>326</v>
      </c>
      <c r="D216" s="615"/>
      <c r="E216" s="615"/>
      <c r="F216" s="615"/>
      <c r="G216" s="615"/>
      <c r="H216" s="615"/>
      <c r="I216" s="616">
        <v>2428.23</v>
      </c>
      <c r="J216" s="616"/>
      <c r="K216" s="616">
        <v>2428.23</v>
      </c>
      <c r="L216" s="616"/>
    </row>
    <row r="218" spans="1:12" ht="15" customHeight="1" x14ac:dyDescent="0.25">
      <c r="A218" s="339"/>
      <c r="B218" s="340"/>
      <c r="C218" s="612" t="s">
        <v>327</v>
      </c>
      <c r="D218" s="612"/>
      <c r="E218" s="612"/>
      <c r="F218" s="612"/>
      <c r="G218" s="612"/>
      <c r="H218" s="612"/>
      <c r="I218" s="330"/>
      <c r="J218" s="339"/>
      <c r="K218" s="341"/>
      <c r="L218" s="330">
        <v>4182.74</v>
      </c>
    </row>
    <row r="219" spans="1:12" ht="14.25" customHeight="1" x14ac:dyDescent="0.25">
      <c r="A219" s="337"/>
      <c r="B219" s="338"/>
      <c r="C219" s="613" t="s">
        <v>328</v>
      </c>
      <c r="D219" s="608"/>
      <c r="E219" s="608"/>
      <c r="F219" s="608"/>
      <c r="G219" s="608"/>
      <c r="H219" s="608"/>
      <c r="I219" s="327"/>
      <c r="J219" s="337"/>
      <c r="K219" s="325"/>
      <c r="L219" s="327"/>
    </row>
    <row r="220" spans="1:12" ht="14.25" customHeight="1" x14ac:dyDescent="0.25">
      <c r="A220" s="337"/>
      <c r="B220" s="338"/>
      <c r="C220" s="608" t="s">
        <v>329</v>
      </c>
      <c r="D220" s="608"/>
      <c r="E220" s="608"/>
      <c r="F220" s="608"/>
      <c r="G220" s="608"/>
      <c r="H220" s="608"/>
      <c r="I220" s="327"/>
      <c r="J220" s="337"/>
      <c r="K220" s="325"/>
      <c r="L220" s="327">
        <v>4182.74</v>
      </c>
    </row>
    <row r="221" spans="1:12" ht="14.25" hidden="1" customHeight="1" x14ac:dyDescent="0.25">
      <c r="A221" s="337"/>
      <c r="B221" s="338"/>
      <c r="C221" s="608" t="s">
        <v>330</v>
      </c>
      <c r="D221" s="608"/>
      <c r="E221" s="608"/>
      <c r="F221" s="608"/>
      <c r="G221" s="608"/>
      <c r="H221" s="608"/>
      <c r="I221" s="327"/>
      <c r="J221" s="337"/>
      <c r="K221" s="325"/>
      <c r="L221" s="327">
        <v>0</v>
      </c>
    </row>
    <row r="222" spans="1:12" ht="14.25" hidden="1" customHeight="1" x14ac:dyDescent="0.25">
      <c r="A222" s="337"/>
      <c r="B222" s="338"/>
      <c r="C222" s="613" t="s">
        <v>331</v>
      </c>
      <c r="D222" s="608"/>
      <c r="E222" s="608"/>
      <c r="F222" s="608"/>
      <c r="G222" s="608"/>
      <c r="H222" s="608"/>
      <c r="I222" s="327"/>
      <c r="J222" s="337"/>
      <c r="K222" s="325"/>
      <c r="L222" s="327"/>
    </row>
    <row r="223" spans="1:12" ht="14.25" hidden="1" customHeight="1" x14ac:dyDescent="0.25">
      <c r="A223" s="337"/>
      <c r="B223" s="338"/>
      <c r="C223" s="608" t="s">
        <v>330</v>
      </c>
      <c r="D223" s="608"/>
      <c r="E223" s="608"/>
      <c r="F223" s="608"/>
      <c r="G223" s="608"/>
      <c r="H223" s="608"/>
      <c r="I223" s="327"/>
      <c r="J223" s="337"/>
      <c r="K223" s="325"/>
      <c r="L223" s="327">
        <v>0</v>
      </c>
    </row>
    <row r="224" spans="1:12" ht="14.25" hidden="1" customHeight="1" x14ac:dyDescent="0.25">
      <c r="A224" s="337"/>
      <c r="B224" s="338"/>
      <c r="C224" s="613" t="s">
        <v>332</v>
      </c>
      <c r="D224" s="608"/>
      <c r="E224" s="608"/>
      <c r="F224" s="608"/>
      <c r="G224" s="608"/>
      <c r="H224" s="608"/>
      <c r="I224" s="327"/>
      <c r="J224" s="337"/>
      <c r="K224" s="325"/>
      <c r="L224" s="327"/>
    </row>
    <row r="225" spans="1:12" ht="14.25" hidden="1" customHeight="1" x14ac:dyDescent="0.25">
      <c r="A225" s="337"/>
      <c r="B225" s="338"/>
      <c r="C225" s="608" t="s">
        <v>333</v>
      </c>
      <c r="D225" s="608"/>
      <c r="E225" s="608"/>
      <c r="F225" s="608"/>
      <c r="G225" s="608"/>
      <c r="H225" s="608"/>
      <c r="I225" s="327"/>
      <c r="J225" s="337"/>
      <c r="K225" s="325"/>
      <c r="L225" s="327">
        <v>0</v>
      </c>
    </row>
    <row r="226" spans="1:12" ht="14.25" hidden="1" customHeight="1" x14ac:dyDescent="0.25">
      <c r="A226" s="337"/>
      <c r="B226" s="338"/>
      <c r="C226" s="608" t="s">
        <v>334</v>
      </c>
      <c r="D226" s="608"/>
      <c r="E226" s="608"/>
      <c r="F226" s="608"/>
      <c r="G226" s="608"/>
      <c r="H226" s="608"/>
      <c r="I226" s="327"/>
      <c r="J226" s="337"/>
      <c r="K226" s="325"/>
      <c r="L226" s="327">
        <v>0</v>
      </c>
    </row>
    <row r="227" spans="1:12" ht="14.25" hidden="1" customHeight="1" x14ac:dyDescent="0.25">
      <c r="A227" s="337"/>
      <c r="B227" s="338"/>
      <c r="C227" s="608" t="s">
        <v>335</v>
      </c>
      <c r="D227" s="608"/>
      <c r="E227" s="608"/>
      <c r="F227" s="608"/>
      <c r="G227" s="608"/>
      <c r="H227" s="608"/>
      <c r="I227" s="327"/>
      <c r="J227" s="337"/>
      <c r="K227" s="325"/>
      <c r="L227" s="327">
        <v>0</v>
      </c>
    </row>
    <row r="228" spans="1:12" ht="14.25" hidden="1" customHeight="1" x14ac:dyDescent="0.25">
      <c r="A228" s="337"/>
      <c r="B228" s="338"/>
      <c r="C228" s="613" t="s">
        <v>331</v>
      </c>
      <c r="D228" s="608"/>
      <c r="E228" s="608"/>
      <c r="F228" s="608"/>
      <c r="G228" s="608"/>
      <c r="H228" s="608"/>
      <c r="I228" s="327"/>
      <c r="J228" s="337"/>
      <c r="K228" s="325"/>
      <c r="L228" s="327"/>
    </row>
    <row r="229" spans="1:12" ht="14.25" hidden="1" customHeight="1" x14ac:dyDescent="0.25">
      <c r="A229" s="337"/>
      <c r="B229" s="338"/>
      <c r="C229" s="608" t="s">
        <v>336</v>
      </c>
      <c r="D229" s="608"/>
      <c r="E229" s="608"/>
      <c r="F229" s="608"/>
      <c r="G229" s="608"/>
      <c r="H229" s="608"/>
      <c r="I229" s="327"/>
      <c r="J229" s="337"/>
      <c r="K229" s="325"/>
      <c r="L229" s="327">
        <v>0</v>
      </c>
    </row>
    <row r="230" spans="1:12" ht="14.25" hidden="1" customHeight="1" x14ac:dyDescent="0.25">
      <c r="A230" s="337"/>
      <c r="B230" s="338"/>
      <c r="C230" s="608" t="s">
        <v>337</v>
      </c>
      <c r="D230" s="608"/>
      <c r="E230" s="608"/>
      <c r="F230" s="608"/>
      <c r="G230" s="608"/>
      <c r="H230" s="608"/>
      <c r="I230" s="327"/>
      <c r="J230" s="337"/>
      <c r="K230" s="325"/>
      <c r="L230" s="327">
        <v>0</v>
      </c>
    </row>
    <row r="231" spans="1:12" ht="14.25" hidden="1" customHeight="1" x14ac:dyDescent="0.25">
      <c r="A231" s="337"/>
      <c r="B231" s="338"/>
      <c r="C231" s="608" t="s">
        <v>338</v>
      </c>
      <c r="D231" s="608"/>
      <c r="E231" s="608"/>
      <c r="F231" s="608"/>
      <c r="G231" s="608"/>
      <c r="H231" s="608"/>
      <c r="I231" s="327"/>
      <c r="J231" s="337"/>
      <c r="K231" s="325"/>
      <c r="L231" s="327">
        <v>0</v>
      </c>
    </row>
    <row r="232" spans="1:12" ht="14.25" customHeight="1" x14ac:dyDescent="0.25">
      <c r="A232" s="337"/>
      <c r="B232" s="338"/>
      <c r="C232" s="608" t="s">
        <v>339</v>
      </c>
      <c r="D232" s="608"/>
      <c r="E232" s="608"/>
      <c r="F232" s="608"/>
      <c r="G232" s="608"/>
      <c r="H232" s="608"/>
      <c r="I232" s="327"/>
      <c r="J232" s="337"/>
      <c r="K232" s="325"/>
      <c r="L232" s="327">
        <v>4182.74</v>
      </c>
    </row>
    <row r="233" spans="1:12" ht="14.25" customHeight="1" x14ac:dyDescent="0.25">
      <c r="A233" s="337"/>
      <c r="B233" s="338"/>
      <c r="C233" s="608" t="s">
        <v>340</v>
      </c>
      <c r="D233" s="608"/>
      <c r="E233" s="608"/>
      <c r="F233" s="608"/>
      <c r="G233" s="608"/>
      <c r="H233" s="608"/>
      <c r="I233" s="327"/>
      <c r="J233" s="337"/>
      <c r="K233" s="325"/>
      <c r="L233" s="327">
        <v>3095.23</v>
      </c>
    </row>
    <row r="234" spans="1:12" ht="14.25" customHeight="1" x14ac:dyDescent="0.25">
      <c r="A234" s="337"/>
      <c r="B234" s="338"/>
      <c r="C234" s="608" t="s">
        <v>341</v>
      </c>
      <c r="D234" s="608"/>
      <c r="E234" s="608"/>
      <c r="F234" s="608"/>
      <c r="G234" s="608"/>
      <c r="H234" s="608"/>
      <c r="I234" s="327"/>
      <c r="J234" s="337"/>
      <c r="K234" s="325"/>
      <c r="L234" s="327">
        <v>1505.79</v>
      </c>
    </row>
    <row r="235" spans="1:12" ht="14.25" hidden="1" customHeight="1" x14ac:dyDescent="0.25">
      <c r="A235" s="337"/>
      <c r="B235" s="338"/>
      <c r="C235" s="608" t="s">
        <v>342</v>
      </c>
      <c r="D235" s="608"/>
      <c r="E235" s="608"/>
      <c r="F235" s="608"/>
      <c r="G235" s="608"/>
      <c r="H235" s="608"/>
      <c r="I235" s="327"/>
      <c r="J235" s="337"/>
      <c r="K235" s="325"/>
      <c r="L235" s="327">
        <v>0</v>
      </c>
    </row>
    <row r="236" spans="1:12" ht="14.25" hidden="1" customHeight="1" x14ac:dyDescent="0.25">
      <c r="A236" s="337"/>
      <c r="B236" s="338"/>
      <c r="C236" s="613" t="s">
        <v>328</v>
      </c>
      <c r="D236" s="608"/>
      <c r="E236" s="608"/>
      <c r="F236" s="608"/>
      <c r="G236" s="608"/>
      <c r="H236" s="608"/>
      <c r="I236" s="327"/>
      <c r="J236" s="337"/>
      <c r="K236" s="325"/>
      <c r="L236" s="327"/>
    </row>
    <row r="237" spans="1:12" ht="14.25" hidden="1" customHeight="1" x14ac:dyDescent="0.25">
      <c r="A237" s="337"/>
      <c r="B237" s="338"/>
      <c r="C237" s="608" t="s">
        <v>343</v>
      </c>
      <c r="D237" s="608"/>
      <c r="E237" s="608"/>
      <c r="F237" s="608"/>
      <c r="G237" s="608"/>
      <c r="H237" s="608"/>
      <c r="I237" s="327"/>
      <c r="J237" s="337"/>
      <c r="K237" s="325"/>
      <c r="L237" s="327">
        <v>0</v>
      </c>
    </row>
    <row r="238" spans="1:12" ht="14.25" hidden="1" customHeight="1" x14ac:dyDescent="0.25">
      <c r="A238" s="337"/>
      <c r="B238" s="338"/>
      <c r="C238" s="608" t="s">
        <v>344</v>
      </c>
      <c r="D238" s="608"/>
      <c r="E238" s="608"/>
      <c r="F238" s="608"/>
      <c r="G238" s="608"/>
      <c r="H238" s="608"/>
      <c r="I238" s="327"/>
      <c r="J238" s="337"/>
      <c r="K238" s="325"/>
      <c r="L238" s="327">
        <v>0</v>
      </c>
    </row>
    <row r="239" spans="1:12" ht="14.25" hidden="1" customHeight="1" x14ac:dyDescent="0.25">
      <c r="A239" s="337"/>
      <c r="B239" s="338"/>
      <c r="C239" s="608" t="s">
        <v>345</v>
      </c>
      <c r="D239" s="608"/>
      <c r="E239" s="608"/>
      <c r="F239" s="608"/>
      <c r="G239" s="608"/>
      <c r="H239" s="608"/>
      <c r="I239" s="327"/>
      <c r="J239" s="337"/>
      <c r="K239" s="325"/>
      <c r="L239" s="327"/>
    </row>
    <row r="240" spans="1:12" ht="14.25" hidden="1" customHeight="1" x14ac:dyDescent="0.25">
      <c r="A240" s="337"/>
      <c r="B240" s="338"/>
      <c r="C240" s="608" t="s">
        <v>346</v>
      </c>
      <c r="D240" s="608"/>
      <c r="E240" s="608"/>
      <c r="F240" s="608"/>
      <c r="G240" s="608"/>
      <c r="H240" s="608"/>
      <c r="I240" s="327"/>
      <c r="J240" s="337"/>
      <c r="K240" s="325"/>
      <c r="L240" s="327">
        <v>0</v>
      </c>
    </row>
    <row r="241" spans="1:12" ht="15" customHeight="1" x14ac:dyDescent="0.25">
      <c r="A241" s="339"/>
      <c r="B241" s="340"/>
      <c r="C241" s="612" t="s">
        <v>347</v>
      </c>
      <c r="D241" s="612"/>
      <c r="E241" s="612"/>
      <c r="F241" s="612"/>
      <c r="G241" s="612"/>
      <c r="H241" s="612"/>
      <c r="I241" s="330"/>
      <c r="J241" s="339"/>
      <c r="K241" s="341"/>
      <c r="L241" s="330">
        <v>8783.76</v>
      </c>
    </row>
    <row r="242" spans="1:12" ht="14.25" customHeight="1" x14ac:dyDescent="0.25">
      <c r="A242" s="337"/>
      <c r="B242" s="338"/>
      <c r="C242" s="613" t="s">
        <v>348</v>
      </c>
      <c r="D242" s="608"/>
      <c r="E242" s="608"/>
      <c r="F242" s="608"/>
      <c r="G242" s="608"/>
      <c r="H242" s="608"/>
      <c r="I242" s="327"/>
      <c r="J242" s="337"/>
      <c r="K242" s="325"/>
      <c r="L242" s="327"/>
    </row>
    <row r="243" spans="1:12" ht="14.25" hidden="1" customHeight="1" x14ac:dyDescent="0.25">
      <c r="A243" s="337"/>
      <c r="B243" s="338"/>
      <c r="C243" s="608" t="s">
        <v>349</v>
      </c>
      <c r="D243" s="608"/>
      <c r="E243" s="608"/>
      <c r="F243" s="608"/>
      <c r="G243" s="608"/>
      <c r="H243" s="608"/>
      <c r="I243" s="327"/>
      <c r="J243" s="337"/>
      <c r="K243" s="325"/>
      <c r="L243" s="327">
        <v>0</v>
      </c>
    </row>
    <row r="244" spans="1:12" ht="14.25" hidden="1" customHeight="1" x14ac:dyDescent="0.25">
      <c r="A244" s="337"/>
      <c r="B244" s="338"/>
      <c r="C244" s="608" t="s">
        <v>350</v>
      </c>
      <c r="D244" s="608"/>
      <c r="E244" s="608"/>
      <c r="F244" s="608"/>
      <c r="G244" s="608"/>
      <c r="H244" s="608"/>
      <c r="I244" s="327"/>
      <c r="J244" s="337"/>
      <c r="K244" s="325"/>
      <c r="L244" s="327">
        <v>0</v>
      </c>
    </row>
    <row r="245" spans="1:12" ht="14.25" customHeight="1" x14ac:dyDescent="0.25">
      <c r="A245" s="337"/>
      <c r="B245" s="338"/>
      <c r="C245" s="608" t="s">
        <v>351</v>
      </c>
      <c r="D245" s="608"/>
      <c r="E245" s="608"/>
      <c r="F245" s="611"/>
      <c r="G245" s="329">
        <v>7.3440000000000003</v>
      </c>
      <c r="H245" s="337"/>
      <c r="I245" s="337"/>
      <c r="J245" s="337"/>
      <c r="K245" s="337"/>
      <c r="L245" s="337"/>
    </row>
    <row r="246" spans="1:12" ht="14.25" hidden="1" customHeight="1" x14ac:dyDescent="0.25">
      <c r="A246" s="337"/>
      <c r="B246" s="338"/>
      <c r="C246" s="608" t="s">
        <v>352</v>
      </c>
      <c r="D246" s="608"/>
      <c r="E246" s="608"/>
      <c r="F246" s="611"/>
      <c r="G246" s="329">
        <v>0</v>
      </c>
      <c r="H246" s="337"/>
      <c r="I246" s="337"/>
      <c r="J246" s="337"/>
      <c r="K246" s="337"/>
      <c r="L246" s="337"/>
    </row>
    <row r="249" spans="1:12" ht="15" customHeight="1" x14ac:dyDescent="0.25">
      <c r="A249" s="349"/>
      <c r="B249" s="350"/>
      <c r="C249" s="614" t="s">
        <v>384</v>
      </c>
      <c r="D249" s="614"/>
      <c r="E249" s="614"/>
      <c r="F249" s="614"/>
      <c r="G249" s="614"/>
      <c r="H249" s="614"/>
      <c r="I249" s="351"/>
      <c r="J249" s="349"/>
      <c r="K249" s="352"/>
      <c r="L249" s="351"/>
    </row>
    <row r="251" spans="1:12" ht="15" hidden="1" customHeight="1" x14ac:dyDescent="0.25">
      <c r="A251" s="339"/>
      <c r="B251" s="340"/>
      <c r="C251" s="612" t="s">
        <v>385</v>
      </c>
      <c r="D251" s="612"/>
      <c r="E251" s="612"/>
      <c r="F251" s="612"/>
      <c r="G251" s="612"/>
      <c r="H251" s="612"/>
      <c r="I251" s="330"/>
      <c r="J251" s="339"/>
      <c r="K251" s="341"/>
      <c r="L251" s="330">
        <v>0</v>
      </c>
    </row>
    <row r="252" spans="1:12" ht="14.25" hidden="1" customHeight="1" x14ac:dyDescent="0.25">
      <c r="A252" s="337"/>
      <c r="B252" s="338"/>
      <c r="C252" s="613" t="s">
        <v>328</v>
      </c>
      <c r="D252" s="608"/>
      <c r="E252" s="608"/>
      <c r="F252" s="608"/>
      <c r="G252" s="608"/>
      <c r="H252" s="608"/>
      <c r="I252" s="327"/>
      <c r="J252" s="337"/>
      <c r="K252" s="325"/>
      <c r="L252" s="327"/>
    </row>
    <row r="253" spans="1:12" ht="14.25" hidden="1" customHeight="1" x14ac:dyDescent="0.25">
      <c r="A253" s="337"/>
      <c r="B253" s="338"/>
      <c r="C253" s="608" t="s">
        <v>386</v>
      </c>
      <c r="D253" s="608"/>
      <c r="E253" s="608"/>
      <c r="F253" s="608"/>
      <c r="G253" s="608"/>
      <c r="H253" s="608"/>
      <c r="I253" s="327"/>
      <c r="J253" s="337"/>
      <c r="K253" s="325"/>
      <c r="L253" s="327">
        <v>0</v>
      </c>
    </row>
    <row r="254" spans="1:12" ht="14.25" hidden="1" customHeight="1" x14ac:dyDescent="0.25">
      <c r="A254" s="337"/>
      <c r="B254" s="338"/>
      <c r="C254" s="613" t="s">
        <v>328</v>
      </c>
      <c r="D254" s="608"/>
      <c r="E254" s="608"/>
      <c r="F254" s="608"/>
      <c r="G254" s="608"/>
      <c r="H254" s="608"/>
      <c r="I254" s="327"/>
      <c r="J254" s="337"/>
      <c r="K254" s="325"/>
      <c r="L254" s="327"/>
    </row>
    <row r="255" spans="1:12" ht="14.25" hidden="1" customHeight="1" x14ac:dyDescent="0.25">
      <c r="A255" s="337"/>
      <c r="B255" s="338"/>
      <c r="C255" s="608" t="s">
        <v>387</v>
      </c>
      <c r="D255" s="608"/>
      <c r="E255" s="608"/>
      <c r="F255" s="608"/>
      <c r="G255" s="608"/>
      <c r="H255" s="608"/>
      <c r="I255" s="327"/>
      <c r="J255" s="337"/>
      <c r="K255" s="325"/>
      <c r="L255" s="327">
        <v>0</v>
      </c>
    </row>
    <row r="256" spans="1:12" ht="14.25" hidden="1" customHeight="1" x14ac:dyDescent="0.25">
      <c r="A256" s="337"/>
      <c r="B256" s="338"/>
      <c r="C256" s="608" t="s">
        <v>330</v>
      </c>
      <c r="D256" s="608"/>
      <c r="E256" s="608"/>
      <c r="F256" s="608"/>
      <c r="G256" s="608"/>
      <c r="H256" s="608"/>
      <c r="I256" s="327"/>
      <c r="J256" s="337"/>
      <c r="K256" s="325"/>
      <c r="L256" s="327">
        <v>0</v>
      </c>
    </row>
    <row r="257" spans="1:12" ht="14.25" hidden="1" customHeight="1" x14ac:dyDescent="0.25">
      <c r="A257" s="337"/>
      <c r="B257" s="338"/>
      <c r="C257" s="613" t="s">
        <v>331</v>
      </c>
      <c r="D257" s="608"/>
      <c r="E257" s="608"/>
      <c r="F257" s="608"/>
      <c r="G257" s="608"/>
      <c r="H257" s="608"/>
      <c r="I257" s="327"/>
      <c r="J257" s="337"/>
      <c r="K257" s="325"/>
      <c r="L257" s="327"/>
    </row>
    <row r="258" spans="1:12" ht="14.25" hidden="1" customHeight="1" x14ac:dyDescent="0.25">
      <c r="A258" s="337"/>
      <c r="B258" s="338"/>
      <c r="C258" s="608" t="s">
        <v>330</v>
      </c>
      <c r="D258" s="608"/>
      <c r="E258" s="608"/>
      <c r="F258" s="608"/>
      <c r="G258" s="608"/>
      <c r="H258" s="608"/>
      <c r="I258" s="327"/>
      <c r="J258" s="337"/>
      <c r="K258" s="325"/>
      <c r="L258" s="327">
        <v>0</v>
      </c>
    </row>
    <row r="259" spans="1:12" ht="14.25" hidden="1" customHeight="1" x14ac:dyDescent="0.25">
      <c r="A259" s="337"/>
      <c r="B259" s="338"/>
      <c r="C259" s="613" t="s">
        <v>332</v>
      </c>
      <c r="D259" s="608"/>
      <c r="E259" s="608"/>
      <c r="F259" s="608"/>
      <c r="G259" s="608"/>
      <c r="H259" s="608"/>
      <c r="I259" s="327"/>
      <c r="J259" s="337"/>
      <c r="K259" s="325"/>
      <c r="L259" s="327"/>
    </row>
    <row r="260" spans="1:12" ht="14.25" hidden="1" customHeight="1" x14ac:dyDescent="0.25">
      <c r="A260" s="337"/>
      <c r="B260" s="338"/>
      <c r="C260" s="608" t="s">
        <v>333</v>
      </c>
      <c r="D260" s="608"/>
      <c r="E260" s="608"/>
      <c r="F260" s="608"/>
      <c r="G260" s="608"/>
      <c r="H260" s="608"/>
      <c r="I260" s="327"/>
      <c r="J260" s="337"/>
      <c r="K260" s="325"/>
      <c r="L260" s="327">
        <v>0</v>
      </c>
    </row>
    <row r="261" spans="1:12" ht="14.25" hidden="1" customHeight="1" x14ac:dyDescent="0.25">
      <c r="A261" s="337"/>
      <c r="B261" s="338"/>
      <c r="C261" s="608" t="s">
        <v>334</v>
      </c>
      <c r="D261" s="608"/>
      <c r="E261" s="608"/>
      <c r="F261" s="608"/>
      <c r="G261" s="608"/>
      <c r="H261" s="608"/>
      <c r="I261" s="327"/>
      <c r="J261" s="337"/>
      <c r="K261" s="325"/>
      <c r="L261" s="327">
        <v>0</v>
      </c>
    </row>
    <row r="262" spans="1:12" ht="14.25" hidden="1" customHeight="1" x14ac:dyDescent="0.25">
      <c r="A262" s="337"/>
      <c r="B262" s="338"/>
      <c r="C262" s="608" t="s">
        <v>335</v>
      </c>
      <c r="D262" s="608"/>
      <c r="E262" s="608"/>
      <c r="F262" s="608"/>
      <c r="G262" s="608"/>
      <c r="H262" s="608"/>
      <c r="I262" s="327"/>
      <c r="J262" s="337"/>
      <c r="K262" s="325"/>
      <c r="L262" s="327">
        <v>0</v>
      </c>
    </row>
    <row r="263" spans="1:12" ht="14.25" hidden="1" customHeight="1" x14ac:dyDescent="0.25">
      <c r="A263" s="337"/>
      <c r="B263" s="338"/>
      <c r="C263" s="613" t="s">
        <v>331</v>
      </c>
      <c r="D263" s="608"/>
      <c r="E263" s="608"/>
      <c r="F263" s="608"/>
      <c r="G263" s="608"/>
      <c r="H263" s="608"/>
      <c r="I263" s="327"/>
      <c r="J263" s="337"/>
      <c r="K263" s="325"/>
      <c r="L263" s="327"/>
    </row>
    <row r="264" spans="1:12" ht="14.25" hidden="1" customHeight="1" x14ac:dyDescent="0.25">
      <c r="A264" s="337"/>
      <c r="B264" s="338"/>
      <c r="C264" s="608" t="s">
        <v>336</v>
      </c>
      <c r="D264" s="608"/>
      <c r="E264" s="608"/>
      <c r="F264" s="608"/>
      <c r="G264" s="608"/>
      <c r="H264" s="608"/>
      <c r="I264" s="327"/>
      <c r="J264" s="337"/>
      <c r="K264" s="325"/>
      <c r="L264" s="327">
        <v>0</v>
      </c>
    </row>
    <row r="265" spans="1:12" ht="14.25" hidden="1" customHeight="1" x14ac:dyDescent="0.25">
      <c r="A265" s="337"/>
      <c r="B265" s="338"/>
      <c r="C265" s="608" t="s">
        <v>337</v>
      </c>
      <c r="D265" s="608"/>
      <c r="E265" s="608"/>
      <c r="F265" s="608"/>
      <c r="G265" s="608"/>
      <c r="H265" s="608"/>
      <c r="I265" s="327"/>
      <c r="J265" s="337"/>
      <c r="K265" s="325"/>
      <c r="L265" s="327">
        <v>0</v>
      </c>
    </row>
    <row r="266" spans="1:12" ht="14.25" hidden="1" customHeight="1" x14ac:dyDescent="0.25">
      <c r="A266" s="337"/>
      <c r="B266" s="338"/>
      <c r="C266" s="608" t="s">
        <v>338</v>
      </c>
      <c r="D266" s="608"/>
      <c r="E266" s="608"/>
      <c r="F266" s="608"/>
      <c r="G266" s="608"/>
      <c r="H266" s="608"/>
      <c r="I266" s="327"/>
      <c r="J266" s="337"/>
      <c r="K266" s="325"/>
      <c r="L266" s="327">
        <v>0</v>
      </c>
    </row>
    <row r="267" spans="1:12" ht="14.25" hidden="1" customHeight="1" x14ac:dyDescent="0.25">
      <c r="A267" s="337"/>
      <c r="B267" s="338"/>
      <c r="C267" s="608" t="s">
        <v>388</v>
      </c>
      <c r="D267" s="608"/>
      <c r="E267" s="608"/>
      <c r="F267" s="608"/>
      <c r="G267" s="608"/>
      <c r="H267" s="608"/>
      <c r="I267" s="327"/>
      <c r="J267" s="337"/>
      <c r="K267" s="325"/>
      <c r="L267" s="327">
        <v>0</v>
      </c>
    </row>
    <row r="268" spans="1:12" ht="14.25" hidden="1" customHeight="1" x14ac:dyDescent="0.25">
      <c r="A268" s="337"/>
      <c r="B268" s="338"/>
      <c r="C268" s="608" t="s">
        <v>389</v>
      </c>
      <c r="D268" s="608"/>
      <c r="E268" s="608"/>
      <c r="F268" s="608"/>
      <c r="G268" s="608"/>
      <c r="H268" s="608"/>
      <c r="I268" s="327"/>
      <c r="J268" s="337"/>
      <c r="K268" s="325"/>
      <c r="L268" s="327">
        <v>0</v>
      </c>
    </row>
    <row r="269" spans="1:12" ht="14.25" hidden="1" customHeight="1" x14ac:dyDescent="0.25">
      <c r="A269" s="337"/>
      <c r="B269" s="338"/>
      <c r="C269" s="608" t="s">
        <v>390</v>
      </c>
      <c r="D269" s="608"/>
      <c r="E269" s="608"/>
      <c r="F269" s="608"/>
      <c r="G269" s="608"/>
      <c r="H269" s="608"/>
      <c r="I269" s="327"/>
      <c r="J269" s="337"/>
      <c r="K269" s="325"/>
      <c r="L269" s="327">
        <v>0</v>
      </c>
    </row>
    <row r="271" spans="1:12" ht="15" customHeight="1" x14ac:dyDescent="0.25">
      <c r="A271" s="339"/>
      <c r="B271" s="340"/>
      <c r="C271" s="612" t="s">
        <v>391</v>
      </c>
      <c r="D271" s="612"/>
      <c r="E271" s="612"/>
      <c r="F271" s="612"/>
      <c r="G271" s="612"/>
      <c r="H271" s="612"/>
      <c r="I271" s="330"/>
      <c r="J271" s="339"/>
      <c r="K271" s="341"/>
      <c r="L271" s="330">
        <v>4045.13</v>
      </c>
    </row>
    <row r="272" spans="1:12" ht="14.25" customHeight="1" x14ac:dyDescent="0.25">
      <c r="A272" s="337"/>
      <c r="B272" s="338"/>
      <c r="C272" s="613" t="s">
        <v>328</v>
      </c>
      <c r="D272" s="608"/>
      <c r="E272" s="608"/>
      <c r="F272" s="608"/>
      <c r="G272" s="608"/>
      <c r="H272" s="608"/>
      <c r="I272" s="327"/>
      <c r="J272" s="337"/>
      <c r="K272" s="325"/>
      <c r="L272" s="327"/>
    </row>
    <row r="273" spans="1:12" ht="14.25" customHeight="1" x14ac:dyDescent="0.25">
      <c r="A273" s="337"/>
      <c r="B273" s="338"/>
      <c r="C273" s="608" t="s">
        <v>386</v>
      </c>
      <c r="D273" s="608"/>
      <c r="E273" s="608"/>
      <c r="F273" s="608"/>
      <c r="G273" s="608"/>
      <c r="H273" s="608"/>
      <c r="I273" s="327"/>
      <c r="J273" s="337"/>
      <c r="K273" s="325"/>
      <c r="L273" s="327">
        <v>1823.01</v>
      </c>
    </row>
    <row r="274" spans="1:12" ht="14.25" customHeight="1" x14ac:dyDescent="0.25">
      <c r="A274" s="337"/>
      <c r="B274" s="338"/>
      <c r="C274" s="613" t="s">
        <v>328</v>
      </c>
      <c r="D274" s="608"/>
      <c r="E274" s="608"/>
      <c r="F274" s="608"/>
      <c r="G274" s="608"/>
      <c r="H274" s="608"/>
      <c r="I274" s="327"/>
      <c r="J274" s="337"/>
      <c r="K274" s="325"/>
      <c r="L274" s="327"/>
    </row>
    <row r="275" spans="1:12" ht="14.25" customHeight="1" x14ac:dyDescent="0.25">
      <c r="A275" s="337"/>
      <c r="B275" s="338"/>
      <c r="C275" s="608" t="s">
        <v>387</v>
      </c>
      <c r="D275" s="608"/>
      <c r="E275" s="608"/>
      <c r="F275" s="608"/>
      <c r="G275" s="608"/>
      <c r="H275" s="608"/>
      <c r="I275" s="327"/>
      <c r="J275" s="337"/>
      <c r="K275" s="325"/>
      <c r="L275" s="327">
        <v>1434.84</v>
      </c>
    </row>
    <row r="276" spans="1:12" ht="14.25" hidden="1" customHeight="1" x14ac:dyDescent="0.25">
      <c r="A276" s="337"/>
      <c r="B276" s="338"/>
      <c r="C276" s="608" t="s">
        <v>330</v>
      </c>
      <c r="D276" s="608"/>
      <c r="E276" s="608"/>
      <c r="F276" s="608"/>
      <c r="G276" s="608"/>
      <c r="H276" s="608"/>
      <c r="I276" s="327"/>
      <c r="J276" s="337"/>
      <c r="K276" s="325"/>
      <c r="L276" s="327">
        <v>171.21</v>
      </c>
    </row>
    <row r="277" spans="1:12" ht="14.25" hidden="1" customHeight="1" x14ac:dyDescent="0.25">
      <c r="A277" s="337"/>
      <c r="B277" s="338"/>
      <c r="C277" s="613" t="s">
        <v>331</v>
      </c>
      <c r="D277" s="608"/>
      <c r="E277" s="608"/>
      <c r="F277" s="608"/>
      <c r="G277" s="608"/>
      <c r="H277" s="608"/>
      <c r="I277" s="327"/>
      <c r="J277" s="337"/>
      <c r="K277" s="325"/>
      <c r="L277" s="327"/>
    </row>
    <row r="278" spans="1:12" ht="14.25" customHeight="1" x14ac:dyDescent="0.25">
      <c r="A278" s="337"/>
      <c r="B278" s="338"/>
      <c r="C278" s="608" t="s">
        <v>330</v>
      </c>
      <c r="D278" s="608"/>
      <c r="E278" s="608"/>
      <c r="F278" s="608"/>
      <c r="G278" s="608"/>
      <c r="H278" s="608"/>
      <c r="I278" s="327"/>
      <c r="J278" s="337"/>
      <c r="K278" s="325"/>
      <c r="L278" s="327">
        <v>104.62</v>
      </c>
    </row>
    <row r="279" spans="1:12" ht="14.25" hidden="1" customHeight="1" x14ac:dyDescent="0.25">
      <c r="A279" s="337"/>
      <c r="B279" s="338"/>
      <c r="C279" s="613" t="s">
        <v>332</v>
      </c>
      <c r="D279" s="608"/>
      <c r="E279" s="608"/>
      <c r="F279" s="608"/>
      <c r="G279" s="608"/>
      <c r="H279" s="608"/>
      <c r="I279" s="327"/>
      <c r="J279" s="337"/>
      <c r="K279" s="325"/>
      <c r="L279" s="327"/>
    </row>
    <row r="280" spans="1:12" ht="14.25" customHeight="1" x14ac:dyDescent="0.25">
      <c r="A280" s="337"/>
      <c r="B280" s="338"/>
      <c r="C280" s="608" t="s">
        <v>333</v>
      </c>
      <c r="D280" s="608"/>
      <c r="E280" s="608"/>
      <c r="F280" s="608"/>
      <c r="G280" s="608"/>
      <c r="H280" s="608"/>
      <c r="I280" s="327"/>
      <c r="J280" s="337"/>
      <c r="K280" s="325"/>
      <c r="L280" s="327">
        <v>66.59</v>
      </c>
    </row>
    <row r="281" spans="1:12" ht="14.25" hidden="1" customHeight="1" x14ac:dyDescent="0.25">
      <c r="A281" s="337"/>
      <c r="B281" s="338"/>
      <c r="C281" s="608" t="s">
        <v>334</v>
      </c>
      <c r="D281" s="608"/>
      <c r="E281" s="608"/>
      <c r="F281" s="608"/>
      <c r="G281" s="608"/>
      <c r="H281" s="608"/>
      <c r="I281" s="327"/>
      <c r="J281" s="337"/>
      <c r="K281" s="325"/>
      <c r="L281" s="327">
        <v>0</v>
      </c>
    </row>
    <row r="282" spans="1:12" ht="14.25" customHeight="1" x14ac:dyDescent="0.25">
      <c r="A282" s="337"/>
      <c r="B282" s="338"/>
      <c r="C282" s="608" t="s">
        <v>335</v>
      </c>
      <c r="D282" s="608"/>
      <c r="E282" s="608"/>
      <c r="F282" s="608"/>
      <c r="G282" s="608"/>
      <c r="H282" s="608"/>
      <c r="I282" s="327"/>
      <c r="J282" s="337"/>
      <c r="K282" s="325"/>
      <c r="L282" s="327">
        <v>216.96</v>
      </c>
    </row>
    <row r="283" spans="1:12" ht="14.25" customHeight="1" x14ac:dyDescent="0.25">
      <c r="A283" s="337"/>
      <c r="B283" s="338"/>
      <c r="C283" s="613" t="s">
        <v>331</v>
      </c>
      <c r="D283" s="608"/>
      <c r="E283" s="608"/>
      <c r="F283" s="608"/>
      <c r="G283" s="608"/>
      <c r="H283" s="608"/>
      <c r="I283" s="327"/>
      <c r="J283" s="337"/>
      <c r="K283" s="325"/>
      <c r="L283" s="327"/>
    </row>
    <row r="284" spans="1:12" ht="14.25" customHeight="1" x14ac:dyDescent="0.25">
      <c r="A284" s="337"/>
      <c r="B284" s="338"/>
      <c r="C284" s="608" t="s">
        <v>336</v>
      </c>
      <c r="D284" s="608"/>
      <c r="E284" s="608"/>
      <c r="F284" s="608"/>
      <c r="G284" s="608"/>
      <c r="H284" s="608"/>
      <c r="I284" s="327"/>
      <c r="J284" s="337"/>
      <c r="K284" s="325"/>
      <c r="L284" s="327">
        <v>216.96</v>
      </c>
    </row>
    <row r="285" spans="1:12" ht="14.25" hidden="1" customHeight="1" x14ac:dyDescent="0.25">
      <c r="A285" s="337"/>
      <c r="B285" s="338"/>
      <c r="C285" s="608" t="s">
        <v>337</v>
      </c>
      <c r="D285" s="608"/>
      <c r="E285" s="608"/>
      <c r="F285" s="608"/>
      <c r="G285" s="608"/>
      <c r="H285" s="608"/>
      <c r="I285" s="327"/>
      <c r="J285" s="337"/>
      <c r="K285" s="325"/>
      <c r="L285" s="327">
        <v>0</v>
      </c>
    </row>
    <row r="286" spans="1:12" ht="14.25" hidden="1" customHeight="1" x14ac:dyDescent="0.25">
      <c r="A286" s="337"/>
      <c r="B286" s="338"/>
      <c r="C286" s="608" t="s">
        <v>338</v>
      </c>
      <c r="D286" s="608"/>
      <c r="E286" s="608"/>
      <c r="F286" s="608"/>
      <c r="G286" s="608"/>
      <c r="H286" s="608"/>
      <c r="I286" s="327"/>
      <c r="J286" s="337"/>
      <c r="K286" s="325"/>
      <c r="L286" s="327">
        <v>0</v>
      </c>
    </row>
    <row r="287" spans="1:12" ht="14.25" customHeight="1" x14ac:dyDescent="0.25">
      <c r="A287" s="337"/>
      <c r="B287" s="338"/>
      <c r="C287" s="608" t="s">
        <v>388</v>
      </c>
      <c r="D287" s="608"/>
      <c r="E287" s="608"/>
      <c r="F287" s="608"/>
      <c r="G287" s="608"/>
      <c r="H287" s="608"/>
      <c r="I287" s="327"/>
      <c r="J287" s="337"/>
      <c r="K287" s="325"/>
      <c r="L287" s="327">
        <v>1501.43</v>
      </c>
    </row>
    <row r="288" spans="1:12" ht="14.25" customHeight="1" x14ac:dyDescent="0.25">
      <c r="A288" s="337"/>
      <c r="B288" s="338"/>
      <c r="C288" s="608" t="s">
        <v>389</v>
      </c>
      <c r="D288" s="608"/>
      <c r="E288" s="608"/>
      <c r="F288" s="608"/>
      <c r="G288" s="608"/>
      <c r="H288" s="608"/>
      <c r="I288" s="327"/>
      <c r="J288" s="337"/>
      <c r="K288" s="325"/>
      <c r="L288" s="327">
        <v>1456.39</v>
      </c>
    </row>
    <row r="289" spans="1:12" ht="14.25" customHeight="1" x14ac:dyDescent="0.25">
      <c r="A289" s="337"/>
      <c r="B289" s="338"/>
      <c r="C289" s="608" t="s">
        <v>390</v>
      </c>
      <c r="D289" s="608"/>
      <c r="E289" s="608"/>
      <c r="F289" s="608"/>
      <c r="G289" s="608"/>
      <c r="H289" s="608"/>
      <c r="I289" s="327"/>
      <c r="J289" s="337"/>
      <c r="K289" s="325"/>
      <c r="L289" s="327">
        <v>765.73</v>
      </c>
    </row>
    <row r="291" spans="1:12" ht="15" customHeight="1" x14ac:dyDescent="0.25">
      <c r="A291" s="339"/>
      <c r="B291" s="340"/>
      <c r="C291" s="612" t="s">
        <v>392</v>
      </c>
      <c r="D291" s="612"/>
      <c r="E291" s="612"/>
      <c r="F291" s="612"/>
      <c r="G291" s="612"/>
      <c r="H291" s="612"/>
      <c r="I291" s="330"/>
      <c r="J291" s="339"/>
      <c r="K291" s="341"/>
      <c r="L291" s="330">
        <v>26700.05</v>
      </c>
    </row>
    <row r="292" spans="1:12" ht="14.25" customHeight="1" x14ac:dyDescent="0.25">
      <c r="A292" s="337"/>
      <c r="B292" s="338"/>
      <c r="C292" s="613" t="s">
        <v>328</v>
      </c>
      <c r="D292" s="608"/>
      <c r="E292" s="608"/>
      <c r="F292" s="608"/>
      <c r="G292" s="608"/>
      <c r="H292" s="608"/>
      <c r="I292" s="327"/>
      <c r="J292" s="337"/>
      <c r="K292" s="325"/>
      <c r="L292" s="327"/>
    </row>
    <row r="293" spans="1:12" ht="14.25" customHeight="1" x14ac:dyDescent="0.25">
      <c r="A293" s="337"/>
      <c r="B293" s="338"/>
      <c r="C293" s="608" t="s">
        <v>343</v>
      </c>
      <c r="D293" s="608"/>
      <c r="E293" s="608"/>
      <c r="F293" s="608"/>
      <c r="G293" s="608"/>
      <c r="H293" s="608"/>
      <c r="I293" s="327"/>
      <c r="J293" s="337"/>
      <c r="K293" s="325"/>
      <c r="L293" s="327">
        <v>26700.05</v>
      </c>
    </row>
    <row r="294" spans="1:12" ht="14.25" hidden="1" customHeight="1" x14ac:dyDescent="0.25">
      <c r="A294" s="337"/>
      <c r="B294" s="338"/>
      <c r="C294" s="608" t="s">
        <v>344</v>
      </c>
      <c r="D294" s="608"/>
      <c r="E294" s="608"/>
      <c r="F294" s="608"/>
      <c r="G294" s="608"/>
      <c r="H294" s="608"/>
      <c r="I294" s="327"/>
      <c r="J294" s="337"/>
      <c r="K294" s="325"/>
      <c r="L294" s="327">
        <v>0</v>
      </c>
    </row>
    <row r="296" spans="1:12" ht="15" customHeight="1" x14ac:dyDescent="0.25">
      <c r="A296" s="339"/>
      <c r="B296" s="340"/>
      <c r="C296" s="612" t="s">
        <v>393</v>
      </c>
      <c r="D296" s="612"/>
      <c r="E296" s="612"/>
      <c r="F296" s="612"/>
      <c r="G296" s="612"/>
      <c r="H296" s="612"/>
      <c r="I296" s="330"/>
      <c r="J296" s="339"/>
      <c r="K296" s="341"/>
      <c r="L296" s="330">
        <v>8783.76</v>
      </c>
    </row>
    <row r="297" spans="1:12" ht="14.25" customHeight="1" x14ac:dyDescent="0.25">
      <c r="A297" s="337"/>
      <c r="B297" s="338"/>
      <c r="C297" s="613" t="s">
        <v>328</v>
      </c>
      <c r="D297" s="608"/>
      <c r="E297" s="608"/>
      <c r="F297" s="608"/>
      <c r="G297" s="608"/>
      <c r="H297" s="608"/>
      <c r="I297" s="327"/>
      <c r="J297" s="337"/>
      <c r="K297" s="325"/>
      <c r="L297" s="327"/>
    </row>
    <row r="298" spans="1:12" ht="14.25" hidden="1" customHeight="1" x14ac:dyDescent="0.25">
      <c r="A298" s="337"/>
      <c r="B298" s="338"/>
      <c r="C298" s="608" t="s">
        <v>394</v>
      </c>
      <c r="D298" s="608"/>
      <c r="E298" s="608"/>
      <c r="F298" s="608"/>
      <c r="G298" s="608"/>
      <c r="H298" s="608"/>
      <c r="I298" s="327"/>
      <c r="J298" s="337"/>
      <c r="K298" s="325"/>
      <c r="L298" s="327"/>
    </row>
    <row r="299" spans="1:12" ht="14.25" hidden="1" customHeight="1" x14ac:dyDescent="0.25">
      <c r="A299" s="337"/>
      <c r="B299" s="338"/>
      <c r="C299" s="608" t="s">
        <v>395</v>
      </c>
      <c r="D299" s="608"/>
      <c r="E299" s="608"/>
      <c r="F299" s="608"/>
      <c r="G299" s="608"/>
      <c r="H299" s="608"/>
      <c r="I299" s="327"/>
      <c r="J299" s="337"/>
      <c r="K299" s="325"/>
      <c r="L299" s="327">
        <v>0</v>
      </c>
    </row>
    <row r="300" spans="1:12" ht="14.25" customHeight="1" x14ac:dyDescent="0.25">
      <c r="A300" s="337"/>
      <c r="B300" s="338"/>
      <c r="C300" s="608" t="s">
        <v>396</v>
      </c>
      <c r="D300" s="608"/>
      <c r="E300" s="608"/>
      <c r="F300" s="608"/>
      <c r="G300" s="608"/>
      <c r="H300" s="608"/>
      <c r="I300" s="327"/>
      <c r="J300" s="337"/>
      <c r="K300" s="325"/>
      <c r="L300" s="327">
        <v>8783.76</v>
      </c>
    </row>
    <row r="301" spans="1:12" ht="14.25" customHeight="1" x14ac:dyDescent="0.25">
      <c r="A301" s="337"/>
      <c r="B301" s="338"/>
      <c r="C301" s="613" t="s">
        <v>328</v>
      </c>
      <c r="D301" s="608"/>
      <c r="E301" s="608"/>
      <c r="F301" s="608"/>
      <c r="G301" s="608"/>
      <c r="H301" s="608"/>
      <c r="I301" s="327"/>
      <c r="J301" s="337"/>
      <c r="K301" s="325"/>
      <c r="L301" s="327"/>
    </row>
    <row r="302" spans="1:12" ht="14.25" customHeight="1" x14ac:dyDescent="0.25">
      <c r="A302" s="337"/>
      <c r="B302" s="338"/>
      <c r="C302" s="608" t="s">
        <v>386</v>
      </c>
      <c r="D302" s="608"/>
      <c r="E302" s="608"/>
      <c r="F302" s="608"/>
      <c r="G302" s="608"/>
      <c r="H302" s="608"/>
      <c r="I302" s="327"/>
      <c r="J302" s="337"/>
      <c r="K302" s="325"/>
      <c r="L302" s="327">
        <v>4182.74</v>
      </c>
    </row>
    <row r="303" spans="1:12" ht="14.25" customHeight="1" x14ac:dyDescent="0.25">
      <c r="A303" s="337"/>
      <c r="B303" s="338"/>
      <c r="C303" s="613" t="s">
        <v>328</v>
      </c>
      <c r="D303" s="608"/>
      <c r="E303" s="608"/>
      <c r="F303" s="608"/>
      <c r="G303" s="608"/>
      <c r="H303" s="608"/>
      <c r="I303" s="327"/>
      <c r="J303" s="337"/>
      <c r="K303" s="325"/>
      <c r="L303" s="327"/>
    </row>
    <row r="304" spans="1:12" ht="14.25" customHeight="1" x14ac:dyDescent="0.25">
      <c r="A304" s="337"/>
      <c r="B304" s="338"/>
      <c r="C304" s="608" t="s">
        <v>387</v>
      </c>
      <c r="D304" s="608"/>
      <c r="E304" s="608"/>
      <c r="F304" s="608"/>
      <c r="G304" s="608"/>
      <c r="H304" s="608"/>
      <c r="I304" s="327"/>
      <c r="J304" s="337"/>
      <c r="K304" s="325"/>
      <c r="L304" s="327">
        <v>4182.74</v>
      </c>
    </row>
    <row r="305" spans="1:12" ht="14.25" hidden="1" customHeight="1" x14ac:dyDescent="0.25">
      <c r="A305" s="337"/>
      <c r="B305" s="338"/>
      <c r="C305" s="608" t="s">
        <v>330</v>
      </c>
      <c r="D305" s="608"/>
      <c r="E305" s="608"/>
      <c r="F305" s="608"/>
      <c r="G305" s="608"/>
      <c r="H305" s="608"/>
      <c r="I305" s="327"/>
      <c r="J305" s="337"/>
      <c r="K305" s="325"/>
      <c r="L305" s="327">
        <v>0</v>
      </c>
    </row>
    <row r="306" spans="1:12" ht="14.25" hidden="1" customHeight="1" x14ac:dyDescent="0.25">
      <c r="A306" s="337"/>
      <c r="B306" s="338"/>
      <c r="C306" s="613" t="s">
        <v>331</v>
      </c>
      <c r="D306" s="608"/>
      <c r="E306" s="608"/>
      <c r="F306" s="608"/>
      <c r="G306" s="608"/>
      <c r="H306" s="608"/>
      <c r="I306" s="327"/>
      <c r="J306" s="337"/>
      <c r="K306" s="325"/>
      <c r="L306" s="327"/>
    </row>
    <row r="307" spans="1:12" ht="14.25" hidden="1" customHeight="1" x14ac:dyDescent="0.25">
      <c r="A307" s="337"/>
      <c r="B307" s="338"/>
      <c r="C307" s="608" t="s">
        <v>330</v>
      </c>
      <c r="D307" s="608"/>
      <c r="E307" s="608"/>
      <c r="F307" s="608"/>
      <c r="G307" s="608"/>
      <c r="H307" s="608"/>
      <c r="I307" s="327"/>
      <c r="J307" s="337"/>
      <c r="K307" s="325"/>
      <c r="L307" s="327">
        <v>0</v>
      </c>
    </row>
    <row r="308" spans="1:12" ht="14.25" hidden="1" customHeight="1" x14ac:dyDescent="0.25">
      <c r="A308" s="337"/>
      <c r="B308" s="338"/>
      <c r="C308" s="613" t="s">
        <v>332</v>
      </c>
      <c r="D308" s="608"/>
      <c r="E308" s="608"/>
      <c r="F308" s="608"/>
      <c r="G308" s="608"/>
      <c r="H308" s="608"/>
      <c r="I308" s="327"/>
      <c r="J308" s="337"/>
      <c r="K308" s="325"/>
      <c r="L308" s="327"/>
    </row>
    <row r="309" spans="1:12" ht="14.25" hidden="1" customHeight="1" x14ac:dyDescent="0.25">
      <c r="A309" s="337"/>
      <c r="B309" s="338"/>
      <c r="C309" s="608" t="s">
        <v>333</v>
      </c>
      <c r="D309" s="608"/>
      <c r="E309" s="608"/>
      <c r="F309" s="608"/>
      <c r="G309" s="608"/>
      <c r="H309" s="608"/>
      <c r="I309" s="327"/>
      <c r="J309" s="337"/>
      <c r="K309" s="325"/>
      <c r="L309" s="327">
        <v>0</v>
      </c>
    </row>
    <row r="310" spans="1:12" ht="14.25" hidden="1" customHeight="1" x14ac:dyDescent="0.25">
      <c r="A310" s="337"/>
      <c r="B310" s="338"/>
      <c r="C310" s="608" t="s">
        <v>334</v>
      </c>
      <c r="D310" s="608"/>
      <c r="E310" s="608"/>
      <c r="F310" s="608"/>
      <c r="G310" s="608"/>
      <c r="H310" s="608"/>
      <c r="I310" s="327"/>
      <c r="J310" s="337"/>
      <c r="K310" s="325"/>
      <c r="L310" s="327">
        <v>0</v>
      </c>
    </row>
    <row r="311" spans="1:12" ht="14.25" hidden="1" customHeight="1" x14ac:dyDescent="0.25">
      <c r="A311" s="337"/>
      <c r="B311" s="338"/>
      <c r="C311" s="608" t="s">
        <v>335</v>
      </c>
      <c r="D311" s="608"/>
      <c r="E311" s="608"/>
      <c r="F311" s="608"/>
      <c r="G311" s="608"/>
      <c r="H311" s="608"/>
      <c r="I311" s="327"/>
      <c r="J311" s="337"/>
      <c r="K311" s="325"/>
      <c r="L311" s="327">
        <v>0</v>
      </c>
    </row>
    <row r="312" spans="1:12" ht="14.25" hidden="1" customHeight="1" x14ac:dyDescent="0.25">
      <c r="A312" s="337"/>
      <c r="B312" s="338"/>
      <c r="C312" s="613" t="s">
        <v>331</v>
      </c>
      <c r="D312" s="608"/>
      <c r="E312" s="608"/>
      <c r="F312" s="608"/>
      <c r="G312" s="608"/>
      <c r="H312" s="608"/>
      <c r="I312" s="327"/>
      <c r="J312" s="337"/>
      <c r="K312" s="325"/>
      <c r="L312" s="327"/>
    </row>
    <row r="313" spans="1:12" ht="14.25" hidden="1" customHeight="1" x14ac:dyDescent="0.25">
      <c r="A313" s="337"/>
      <c r="B313" s="338"/>
      <c r="C313" s="608" t="s">
        <v>336</v>
      </c>
      <c r="D313" s="608"/>
      <c r="E313" s="608"/>
      <c r="F313" s="608"/>
      <c r="G313" s="608"/>
      <c r="H313" s="608"/>
      <c r="I313" s="327"/>
      <c r="J313" s="337"/>
      <c r="K313" s="325"/>
      <c r="L313" s="327">
        <v>0</v>
      </c>
    </row>
    <row r="314" spans="1:12" ht="14.25" hidden="1" customHeight="1" x14ac:dyDescent="0.25">
      <c r="A314" s="337"/>
      <c r="B314" s="338"/>
      <c r="C314" s="608" t="s">
        <v>337</v>
      </c>
      <c r="D314" s="608"/>
      <c r="E314" s="608"/>
      <c r="F314" s="608"/>
      <c r="G314" s="608"/>
      <c r="H314" s="608"/>
      <c r="I314" s="327"/>
      <c r="J314" s="337"/>
      <c r="K314" s="325"/>
      <c r="L314" s="327">
        <v>0</v>
      </c>
    </row>
    <row r="315" spans="1:12" ht="14.25" hidden="1" customHeight="1" x14ac:dyDescent="0.25">
      <c r="A315" s="337"/>
      <c r="B315" s="338"/>
      <c r="C315" s="608" t="s">
        <v>338</v>
      </c>
      <c r="D315" s="608"/>
      <c r="E315" s="608"/>
      <c r="F315" s="608"/>
      <c r="G315" s="608"/>
      <c r="H315" s="608"/>
      <c r="I315" s="327"/>
      <c r="J315" s="337"/>
      <c r="K315" s="325"/>
      <c r="L315" s="327">
        <v>0</v>
      </c>
    </row>
    <row r="316" spans="1:12" ht="14.25" customHeight="1" x14ac:dyDescent="0.25">
      <c r="A316" s="337"/>
      <c r="B316" s="338"/>
      <c r="C316" s="608" t="s">
        <v>388</v>
      </c>
      <c r="D316" s="608"/>
      <c r="E316" s="608"/>
      <c r="F316" s="608"/>
      <c r="G316" s="608"/>
      <c r="H316" s="608"/>
      <c r="I316" s="327"/>
      <c r="J316" s="337"/>
      <c r="K316" s="325"/>
      <c r="L316" s="327">
        <v>4182.74</v>
      </c>
    </row>
    <row r="317" spans="1:12" ht="14.25" customHeight="1" x14ac:dyDescent="0.25">
      <c r="A317" s="337"/>
      <c r="B317" s="338"/>
      <c r="C317" s="608" t="s">
        <v>389</v>
      </c>
      <c r="D317" s="608"/>
      <c r="E317" s="608"/>
      <c r="F317" s="608"/>
      <c r="G317" s="608"/>
      <c r="H317" s="608"/>
      <c r="I317" s="327"/>
      <c r="J317" s="337"/>
      <c r="K317" s="325"/>
      <c r="L317" s="327">
        <v>3095.23</v>
      </c>
    </row>
    <row r="318" spans="1:12" ht="14.25" customHeight="1" x14ac:dyDescent="0.25">
      <c r="A318" s="337"/>
      <c r="B318" s="338"/>
      <c r="C318" s="608" t="s">
        <v>390</v>
      </c>
      <c r="D318" s="608"/>
      <c r="E318" s="608"/>
      <c r="F318" s="608"/>
      <c r="G318" s="608"/>
      <c r="H318" s="608"/>
      <c r="I318" s="327"/>
      <c r="J318" s="337"/>
      <c r="K318" s="325"/>
      <c r="L318" s="327">
        <v>1505.79</v>
      </c>
    </row>
    <row r="320" spans="1:12" ht="15" customHeight="1" x14ac:dyDescent="0.25">
      <c r="A320" s="339"/>
      <c r="B320" s="340"/>
      <c r="C320" s="612" t="s">
        <v>397</v>
      </c>
      <c r="D320" s="612"/>
      <c r="E320" s="612"/>
      <c r="F320" s="612"/>
      <c r="G320" s="612"/>
      <c r="H320" s="612"/>
      <c r="I320" s="330"/>
      <c r="J320" s="339"/>
      <c r="K320" s="341"/>
      <c r="L320" s="330">
        <v>39528.94</v>
      </c>
    </row>
    <row r="321" spans="1:12" ht="14.25" customHeight="1" x14ac:dyDescent="0.25">
      <c r="A321" s="337"/>
      <c r="B321" s="338"/>
      <c r="C321" s="613" t="s">
        <v>328</v>
      </c>
      <c r="D321" s="608"/>
      <c r="E321" s="608"/>
      <c r="F321" s="608"/>
      <c r="G321" s="608"/>
      <c r="H321" s="608"/>
      <c r="I321" s="327"/>
      <c r="J321" s="337"/>
      <c r="K321" s="325"/>
      <c r="L321" s="327"/>
    </row>
    <row r="322" spans="1:12" ht="14.25" customHeight="1" x14ac:dyDescent="0.25">
      <c r="A322" s="337"/>
      <c r="B322" s="338"/>
      <c r="C322" s="608" t="s">
        <v>386</v>
      </c>
      <c r="D322" s="608"/>
      <c r="E322" s="608"/>
      <c r="F322" s="608"/>
      <c r="G322" s="608"/>
      <c r="H322" s="608"/>
      <c r="I322" s="327"/>
      <c r="J322" s="337"/>
      <c r="K322" s="325"/>
      <c r="L322" s="327">
        <v>6005.75</v>
      </c>
    </row>
    <row r="323" spans="1:12" ht="14.25" customHeight="1" x14ac:dyDescent="0.25">
      <c r="A323" s="337"/>
      <c r="B323" s="338"/>
      <c r="C323" s="613" t="s">
        <v>328</v>
      </c>
      <c r="D323" s="608"/>
      <c r="E323" s="608"/>
      <c r="F323" s="608"/>
      <c r="G323" s="608"/>
      <c r="H323" s="608"/>
      <c r="I323" s="327"/>
      <c r="J323" s="337"/>
      <c r="K323" s="325"/>
      <c r="L323" s="327"/>
    </row>
    <row r="324" spans="1:12" ht="14.25" customHeight="1" x14ac:dyDescent="0.25">
      <c r="A324" s="337"/>
      <c r="B324" s="338"/>
      <c r="C324" s="608" t="s">
        <v>387</v>
      </c>
      <c r="D324" s="608"/>
      <c r="E324" s="608"/>
      <c r="F324" s="608"/>
      <c r="G324" s="608"/>
      <c r="H324" s="608"/>
      <c r="I324" s="327"/>
      <c r="J324" s="337"/>
      <c r="K324" s="325"/>
      <c r="L324" s="327">
        <v>5617.58</v>
      </c>
    </row>
    <row r="325" spans="1:12" ht="14.25" hidden="1" customHeight="1" x14ac:dyDescent="0.25">
      <c r="A325" s="337"/>
      <c r="B325" s="338"/>
      <c r="C325" s="608" t="s">
        <v>330</v>
      </c>
      <c r="D325" s="608"/>
      <c r="E325" s="608"/>
      <c r="F325" s="608"/>
      <c r="G325" s="608"/>
      <c r="H325" s="608"/>
      <c r="I325" s="327"/>
      <c r="J325" s="337"/>
      <c r="K325" s="325"/>
      <c r="L325" s="327">
        <v>171.21</v>
      </c>
    </row>
    <row r="326" spans="1:12" ht="14.25" hidden="1" customHeight="1" x14ac:dyDescent="0.25">
      <c r="A326" s="337"/>
      <c r="B326" s="338"/>
      <c r="C326" s="613" t="s">
        <v>331</v>
      </c>
      <c r="D326" s="608"/>
      <c r="E326" s="608"/>
      <c r="F326" s="608"/>
      <c r="G326" s="608"/>
      <c r="H326" s="608"/>
      <c r="I326" s="327"/>
      <c r="J326" s="337"/>
      <c r="K326" s="325"/>
      <c r="L326" s="327"/>
    </row>
    <row r="327" spans="1:12" ht="14.25" customHeight="1" x14ac:dyDescent="0.25">
      <c r="A327" s="337"/>
      <c r="B327" s="338"/>
      <c r="C327" s="608" t="s">
        <v>330</v>
      </c>
      <c r="D327" s="608"/>
      <c r="E327" s="608"/>
      <c r="F327" s="608"/>
      <c r="G327" s="608"/>
      <c r="H327" s="608"/>
      <c r="I327" s="327"/>
      <c r="J327" s="337"/>
      <c r="K327" s="325"/>
      <c r="L327" s="327">
        <v>104.62</v>
      </c>
    </row>
    <row r="328" spans="1:12" ht="14.25" hidden="1" customHeight="1" x14ac:dyDescent="0.25">
      <c r="A328" s="337"/>
      <c r="B328" s="338"/>
      <c r="C328" s="613" t="s">
        <v>332</v>
      </c>
      <c r="D328" s="608"/>
      <c r="E328" s="608"/>
      <c r="F328" s="608"/>
      <c r="G328" s="608"/>
      <c r="H328" s="608"/>
      <c r="I328" s="327"/>
      <c r="J328" s="337"/>
      <c r="K328" s="325"/>
      <c r="L328" s="327"/>
    </row>
    <row r="329" spans="1:12" ht="14.25" customHeight="1" x14ac:dyDescent="0.25">
      <c r="A329" s="337"/>
      <c r="B329" s="338"/>
      <c r="C329" s="608" t="s">
        <v>333</v>
      </c>
      <c r="D329" s="608"/>
      <c r="E329" s="608"/>
      <c r="F329" s="608"/>
      <c r="G329" s="608"/>
      <c r="H329" s="608"/>
      <c r="I329" s="327"/>
      <c r="J329" s="337"/>
      <c r="K329" s="325"/>
      <c r="L329" s="327">
        <v>66.59</v>
      </c>
    </row>
    <row r="330" spans="1:12" ht="14.25" hidden="1" customHeight="1" x14ac:dyDescent="0.25">
      <c r="A330" s="337"/>
      <c r="B330" s="338"/>
      <c r="C330" s="608" t="s">
        <v>334</v>
      </c>
      <c r="D330" s="608"/>
      <c r="E330" s="608"/>
      <c r="F330" s="608"/>
      <c r="G330" s="608"/>
      <c r="H330" s="608"/>
      <c r="I330" s="327"/>
      <c r="J330" s="337"/>
      <c r="K330" s="325"/>
      <c r="L330" s="327">
        <v>0</v>
      </c>
    </row>
    <row r="331" spans="1:12" ht="14.25" customHeight="1" x14ac:dyDescent="0.25">
      <c r="A331" s="337"/>
      <c r="B331" s="338"/>
      <c r="C331" s="608" t="s">
        <v>335</v>
      </c>
      <c r="D331" s="608"/>
      <c r="E331" s="608"/>
      <c r="F331" s="608"/>
      <c r="G331" s="608"/>
      <c r="H331" s="608"/>
      <c r="I331" s="327"/>
      <c r="J331" s="337"/>
      <c r="K331" s="325"/>
      <c r="L331" s="327">
        <v>216.96</v>
      </c>
    </row>
    <row r="332" spans="1:12" ht="14.25" customHeight="1" x14ac:dyDescent="0.25">
      <c r="A332" s="337"/>
      <c r="B332" s="338"/>
      <c r="C332" s="613" t="s">
        <v>331</v>
      </c>
      <c r="D332" s="608"/>
      <c r="E332" s="608"/>
      <c r="F332" s="608"/>
      <c r="G332" s="608"/>
      <c r="H332" s="608"/>
      <c r="I332" s="327"/>
      <c r="J332" s="337"/>
      <c r="K332" s="325"/>
      <c r="L332" s="327"/>
    </row>
    <row r="333" spans="1:12" ht="14.25" customHeight="1" x14ac:dyDescent="0.25">
      <c r="A333" s="337"/>
      <c r="B333" s="338"/>
      <c r="C333" s="608" t="s">
        <v>336</v>
      </c>
      <c r="D333" s="608"/>
      <c r="E333" s="608"/>
      <c r="F333" s="608"/>
      <c r="G333" s="608"/>
      <c r="H333" s="608"/>
      <c r="I333" s="327"/>
      <c r="J333" s="337"/>
      <c r="K333" s="325"/>
      <c r="L333" s="327">
        <v>216.96</v>
      </c>
    </row>
    <row r="334" spans="1:12" ht="14.25" hidden="1" customHeight="1" x14ac:dyDescent="0.25">
      <c r="A334" s="337"/>
      <c r="B334" s="338"/>
      <c r="C334" s="608" t="s">
        <v>337</v>
      </c>
      <c r="D334" s="608"/>
      <c r="E334" s="608"/>
      <c r="F334" s="608"/>
      <c r="G334" s="608"/>
      <c r="H334" s="608"/>
      <c r="I334" s="327"/>
      <c r="J334" s="337"/>
      <c r="K334" s="325"/>
      <c r="L334" s="327">
        <v>0</v>
      </c>
    </row>
    <row r="335" spans="1:12" ht="14.25" hidden="1" customHeight="1" x14ac:dyDescent="0.25">
      <c r="A335" s="337"/>
      <c r="B335" s="338"/>
      <c r="C335" s="608" t="s">
        <v>338</v>
      </c>
      <c r="D335" s="608"/>
      <c r="E335" s="608"/>
      <c r="F335" s="608"/>
      <c r="G335" s="608"/>
      <c r="H335" s="608"/>
      <c r="I335" s="327"/>
      <c r="J335" s="337"/>
      <c r="K335" s="325"/>
      <c r="L335" s="327">
        <v>0</v>
      </c>
    </row>
    <row r="336" spans="1:12" ht="14.25" customHeight="1" x14ac:dyDescent="0.25">
      <c r="A336" s="337"/>
      <c r="B336" s="338"/>
      <c r="C336" s="608" t="s">
        <v>339</v>
      </c>
      <c r="D336" s="608"/>
      <c r="E336" s="608"/>
      <c r="F336" s="608"/>
      <c r="G336" s="608"/>
      <c r="H336" s="608"/>
      <c r="I336" s="327"/>
      <c r="J336" s="337"/>
      <c r="K336" s="325"/>
      <c r="L336" s="327">
        <v>5684.17</v>
      </c>
    </row>
    <row r="337" spans="1:12" ht="14.25" customHeight="1" x14ac:dyDescent="0.25">
      <c r="A337" s="337"/>
      <c r="B337" s="338"/>
      <c r="C337" s="608" t="s">
        <v>340</v>
      </c>
      <c r="D337" s="608"/>
      <c r="E337" s="608"/>
      <c r="F337" s="608"/>
      <c r="G337" s="608"/>
      <c r="H337" s="608"/>
      <c r="I337" s="327"/>
      <c r="J337" s="337"/>
      <c r="K337" s="325"/>
      <c r="L337" s="327">
        <v>4551.62</v>
      </c>
    </row>
    <row r="338" spans="1:12" ht="14.25" customHeight="1" x14ac:dyDescent="0.25">
      <c r="A338" s="337"/>
      <c r="B338" s="338"/>
      <c r="C338" s="608" t="s">
        <v>341</v>
      </c>
      <c r="D338" s="608"/>
      <c r="E338" s="608"/>
      <c r="F338" s="608"/>
      <c r="G338" s="608"/>
      <c r="H338" s="608"/>
      <c r="I338" s="327"/>
      <c r="J338" s="337"/>
      <c r="K338" s="325"/>
      <c r="L338" s="327">
        <v>2271.52</v>
      </c>
    </row>
    <row r="339" spans="1:12" ht="14.25" customHeight="1" x14ac:dyDescent="0.25">
      <c r="A339" s="337"/>
      <c r="B339" s="338"/>
      <c r="C339" s="608" t="s">
        <v>398</v>
      </c>
      <c r="D339" s="608"/>
      <c r="E339" s="608"/>
      <c r="F339" s="608"/>
      <c r="G339" s="608"/>
      <c r="H339" s="608"/>
      <c r="I339" s="327"/>
      <c r="J339" s="337"/>
      <c r="K339" s="325"/>
      <c r="L339" s="327">
        <v>26700.05</v>
      </c>
    </row>
    <row r="340" spans="1:12" ht="14.25" customHeight="1" x14ac:dyDescent="0.25">
      <c r="A340" s="337"/>
      <c r="B340" s="338"/>
      <c r="C340" s="613" t="s">
        <v>328</v>
      </c>
      <c r="D340" s="608"/>
      <c r="E340" s="608"/>
      <c r="F340" s="608"/>
      <c r="G340" s="608"/>
      <c r="H340" s="608"/>
      <c r="I340" s="327"/>
      <c r="J340" s="337"/>
      <c r="K340" s="325"/>
      <c r="L340" s="327"/>
    </row>
    <row r="341" spans="1:12" ht="14.25" customHeight="1" x14ac:dyDescent="0.25">
      <c r="A341" s="337"/>
      <c r="B341" s="338"/>
      <c r="C341" s="608" t="s">
        <v>343</v>
      </c>
      <c r="D341" s="608"/>
      <c r="E341" s="608"/>
      <c r="F341" s="608"/>
      <c r="G341" s="608"/>
      <c r="H341" s="608"/>
      <c r="I341" s="327"/>
      <c r="J341" s="337"/>
      <c r="K341" s="325"/>
      <c r="L341" s="327">
        <v>26700.05</v>
      </c>
    </row>
    <row r="342" spans="1:12" ht="14.25" hidden="1" customHeight="1" x14ac:dyDescent="0.25">
      <c r="A342" s="337"/>
      <c r="B342" s="338"/>
      <c r="C342" s="608" t="s">
        <v>344</v>
      </c>
      <c r="D342" s="608"/>
      <c r="E342" s="608"/>
      <c r="F342" s="608"/>
      <c r="G342" s="608"/>
      <c r="H342" s="608"/>
      <c r="I342" s="327"/>
      <c r="J342" s="337"/>
      <c r="K342" s="325"/>
      <c r="L342" s="327">
        <v>0</v>
      </c>
    </row>
    <row r="343" spans="1:12" ht="14.25" customHeight="1" x14ac:dyDescent="0.25">
      <c r="A343" s="337"/>
      <c r="B343" s="338"/>
      <c r="C343" s="608" t="s">
        <v>399</v>
      </c>
      <c r="D343" s="608"/>
      <c r="E343" s="608"/>
      <c r="F343" s="608"/>
      <c r="G343" s="608"/>
      <c r="H343" s="608"/>
      <c r="I343" s="327"/>
      <c r="J343" s="337"/>
      <c r="K343" s="325"/>
      <c r="L343" s="327">
        <v>8783.76</v>
      </c>
    </row>
    <row r="344" spans="1:12" ht="14.25" customHeight="1" x14ac:dyDescent="0.25">
      <c r="A344" s="337"/>
      <c r="B344" s="338"/>
      <c r="C344" s="612" t="s">
        <v>348</v>
      </c>
      <c r="D344" s="608"/>
      <c r="E344" s="608"/>
      <c r="F344" s="608"/>
      <c r="G344" s="608"/>
      <c r="H344" s="608"/>
      <c r="I344" s="327"/>
      <c r="J344" s="337"/>
      <c r="K344" s="325"/>
      <c r="L344" s="327"/>
    </row>
    <row r="345" spans="1:12" ht="14.25" hidden="1" customHeight="1" x14ac:dyDescent="0.25">
      <c r="A345" s="337"/>
      <c r="B345" s="338"/>
      <c r="C345" s="608" t="s">
        <v>349</v>
      </c>
      <c r="D345" s="608"/>
      <c r="E345" s="608"/>
      <c r="F345" s="608"/>
      <c r="G345" s="608"/>
      <c r="H345" s="608"/>
      <c r="I345" s="327"/>
      <c r="J345" s="337"/>
      <c r="K345" s="325"/>
      <c r="L345" s="327">
        <v>0</v>
      </c>
    </row>
    <row r="346" spans="1:12" ht="14.25" customHeight="1" x14ac:dyDescent="0.25">
      <c r="A346" s="337"/>
      <c r="B346" s="338"/>
      <c r="C346" s="608" t="s">
        <v>350</v>
      </c>
      <c r="D346" s="608"/>
      <c r="E346" s="608"/>
      <c r="F346" s="608"/>
      <c r="G346" s="608"/>
      <c r="H346" s="608"/>
      <c r="I346" s="327"/>
      <c r="J346" s="337"/>
      <c r="K346" s="325"/>
      <c r="L346" s="327">
        <v>26700.05</v>
      </c>
    </row>
    <row r="347" spans="1:12" ht="14.25" customHeight="1" x14ac:dyDescent="0.25">
      <c r="A347" s="337"/>
      <c r="B347" s="338"/>
      <c r="C347" s="608" t="s">
        <v>351</v>
      </c>
      <c r="D347" s="608"/>
      <c r="E347" s="608"/>
      <c r="F347" s="611"/>
      <c r="G347" s="329">
        <v>10.569000000000001</v>
      </c>
      <c r="H347" s="337"/>
      <c r="I347" s="337"/>
      <c r="J347" s="337"/>
      <c r="K347" s="337"/>
      <c r="L347" s="337"/>
    </row>
    <row r="348" spans="1:12" ht="14.25" customHeight="1" x14ac:dyDescent="0.25">
      <c r="A348" s="337"/>
      <c r="B348" s="338"/>
      <c r="C348" s="608" t="s">
        <v>352</v>
      </c>
      <c r="D348" s="608"/>
      <c r="E348" s="608"/>
      <c r="F348" s="611"/>
      <c r="G348" s="329">
        <v>0.13500000000000001</v>
      </c>
      <c r="H348" s="337"/>
      <c r="I348" s="337"/>
      <c r="J348" s="337"/>
      <c r="K348" s="337"/>
      <c r="L348" s="337"/>
    </row>
    <row r="350" spans="1:12" ht="15" customHeight="1" x14ac:dyDescent="0.25">
      <c r="A350" s="339"/>
      <c r="B350" s="340"/>
      <c r="C350" s="612" t="s">
        <v>400</v>
      </c>
      <c r="D350" s="612"/>
      <c r="E350" s="612"/>
      <c r="F350" s="612"/>
      <c r="G350" s="612"/>
      <c r="H350" s="612"/>
      <c r="I350" s="330"/>
      <c r="J350" s="339"/>
      <c r="K350" s="341"/>
      <c r="L350" s="330">
        <v>7027</v>
      </c>
    </row>
    <row r="351" spans="1:12" ht="14.25" hidden="1" customHeight="1" outlineLevel="1" x14ac:dyDescent="0.25">
      <c r="A351" s="337"/>
      <c r="B351" s="338"/>
      <c r="C351" s="613" t="s">
        <v>328</v>
      </c>
      <c r="D351" s="608"/>
      <c r="E351" s="608"/>
      <c r="F351" s="608"/>
      <c r="G351" s="608"/>
      <c r="H351" s="608"/>
      <c r="I351" s="327"/>
      <c r="J351" s="337"/>
      <c r="K351" s="325"/>
      <c r="L351" s="327"/>
    </row>
    <row r="352" spans="1:12" ht="14.25" hidden="1" customHeight="1" outlineLevel="1" x14ac:dyDescent="0.25">
      <c r="A352" s="337"/>
      <c r="B352" s="338"/>
      <c r="C352" s="608" t="s">
        <v>401</v>
      </c>
      <c r="D352" s="608"/>
      <c r="E352" s="608"/>
      <c r="F352" s="608"/>
      <c r="G352" s="608"/>
      <c r="H352" s="608"/>
      <c r="I352" s="327"/>
      <c r="J352" s="337"/>
      <c r="K352" s="325"/>
      <c r="L352" s="327"/>
    </row>
    <row r="353" spans="1:12" ht="25.5" hidden="1" customHeight="1" outlineLevel="1" x14ac:dyDescent="0.25">
      <c r="A353" s="337"/>
      <c r="B353" s="338" t="s">
        <v>402</v>
      </c>
      <c r="C353" s="323" t="s">
        <v>403</v>
      </c>
      <c r="D353" s="323" t="s">
        <v>320</v>
      </c>
      <c r="E353" s="323">
        <v>80</v>
      </c>
      <c r="F353" s="323"/>
      <c r="G353" s="323"/>
      <c r="H353" s="323"/>
      <c r="I353" s="353"/>
      <c r="J353" s="323"/>
      <c r="K353" s="325"/>
      <c r="L353" s="327">
        <v>7027</v>
      </c>
    </row>
    <row r="354" spans="1:12" ht="15" customHeight="1" collapsed="1" x14ac:dyDescent="0.25">
      <c r="A354" s="339"/>
      <c r="B354" s="340"/>
      <c r="C354" s="612" t="s">
        <v>404</v>
      </c>
      <c r="D354" s="612"/>
      <c r="E354" s="612"/>
      <c r="F354" s="612"/>
      <c r="G354" s="612"/>
      <c r="H354" s="612"/>
      <c r="I354" s="330"/>
      <c r="J354" s="339"/>
      <c r="K354" s="341"/>
      <c r="L354" s="330">
        <v>1756.76</v>
      </c>
    </row>
    <row r="355" spans="1:12" ht="14.25" hidden="1" customHeight="1" outlineLevel="1" x14ac:dyDescent="0.25">
      <c r="A355" s="337"/>
      <c r="B355" s="338"/>
      <c r="C355" s="613" t="s">
        <v>328</v>
      </c>
      <c r="D355" s="608"/>
      <c r="E355" s="608"/>
      <c r="F355" s="608"/>
      <c r="G355" s="608"/>
      <c r="H355" s="608"/>
      <c r="I355" s="327"/>
      <c r="J355" s="337"/>
      <c r="K355" s="325"/>
      <c r="L355" s="327"/>
    </row>
    <row r="356" spans="1:12" ht="14.25" hidden="1" customHeight="1" outlineLevel="1" x14ac:dyDescent="0.25">
      <c r="A356" s="337"/>
      <c r="B356" s="338"/>
      <c r="C356" s="608" t="s">
        <v>401</v>
      </c>
      <c r="D356" s="608"/>
      <c r="E356" s="608"/>
      <c r="F356" s="608"/>
      <c r="G356" s="608"/>
      <c r="H356" s="608"/>
      <c r="I356" s="327"/>
      <c r="J356" s="337"/>
      <c r="K356" s="325"/>
      <c r="L356" s="327"/>
    </row>
    <row r="357" spans="1:12" ht="25.5" hidden="1" customHeight="1" outlineLevel="1" x14ac:dyDescent="0.25">
      <c r="A357" s="337"/>
      <c r="B357" s="338" t="s">
        <v>402</v>
      </c>
      <c r="C357" s="323" t="s">
        <v>405</v>
      </c>
      <c r="D357" s="323" t="s">
        <v>320</v>
      </c>
      <c r="E357" s="323">
        <v>20</v>
      </c>
      <c r="F357" s="323"/>
      <c r="G357" s="323"/>
      <c r="H357" s="323"/>
      <c r="I357" s="353"/>
      <c r="J357" s="323"/>
      <c r="K357" s="325"/>
      <c r="L357" s="327">
        <v>1756.76</v>
      </c>
    </row>
    <row r="358" spans="1:12" collapsed="1" x14ac:dyDescent="0.25"/>
    <row r="360" spans="1:12" ht="14.25" customHeight="1" x14ac:dyDescent="0.25">
      <c r="A360" s="609" t="s">
        <v>406</v>
      </c>
      <c r="B360" s="609"/>
      <c r="C360" s="358" t="s">
        <v>407</v>
      </c>
      <c r="D360" s="315"/>
      <c r="E360" s="315"/>
      <c r="F360" s="315"/>
      <c r="G360" s="315"/>
      <c r="H360" s="296" t="s">
        <v>407</v>
      </c>
      <c r="I360" s="305"/>
      <c r="J360" s="305"/>
      <c r="K360" s="319"/>
      <c r="L360" s="319"/>
    </row>
    <row r="361" spans="1:12" ht="14.25" customHeight="1" x14ac:dyDescent="0.25">
      <c r="A361" s="301"/>
      <c r="B361" s="301"/>
      <c r="C361" s="610" t="s">
        <v>408</v>
      </c>
      <c r="D361" s="610"/>
      <c r="E361" s="610"/>
      <c r="F361" s="610"/>
      <c r="G361" s="610"/>
      <c r="H361" s="305"/>
      <c r="I361" s="305"/>
      <c r="J361" s="305"/>
      <c r="K361" s="319"/>
      <c r="L361" s="319"/>
    </row>
    <row r="362" spans="1:12" ht="14.25" customHeight="1" x14ac:dyDescent="0.25">
      <c r="A362" s="301"/>
      <c r="B362" s="301"/>
      <c r="C362" s="301"/>
      <c r="D362" s="301"/>
      <c r="E362" s="301"/>
      <c r="F362" s="301"/>
      <c r="G362" s="301"/>
      <c r="H362" s="305"/>
      <c r="I362" s="305"/>
      <c r="J362" s="305"/>
      <c r="K362" s="319"/>
      <c r="L362" s="319"/>
    </row>
    <row r="363" spans="1:12" ht="14.25" customHeight="1" x14ac:dyDescent="0.25">
      <c r="A363" s="609" t="s">
        <v>409</v>
      </c>
      <c r="B363" s="609"/>
      <c r="C363" s="358" t="s">
        <v>407</v>
      </c>
      <c r="D363" s="315"/>
      <c r="E363" s="315"/>
      <c r="F363" s="315"/>
      <c r="G363" s="315"/>
      <c r="H363" s="296" t="s">
        <v>407</v>
      </c>
      <c r="I363" s="305"/>
      <c r="J363" s="305"/>
      <c r="K363" s="319"/>
      <c r="L363" s="319"/>
    </row>
    <row r="364" spans="1:12" ht="14.25" customHeight="1" x14ac:dyDescent="0.25">
      <c r="A364" s="301"/>
      <c r="B364" s="301"/>
      <c r="C364" s="610" t="s">
        <v>408</v>
      </c>
      <c r="D364" s="610"/>
      <c r="E364" s="610"/>
      <c r="F364" s="610"/>
      <c r="G364" s="610"/>
      <c r="H364" s="305"/>
      <c r="I364" s="305"/>
      <c r="J364" s="305"/>
      <c r="K364" s="319"/>
      <c r="L364" s="319"/>
    </row>
  </sheetData>
  <sheetProtection formatCells="0" formatColumns="0" formatRows="0" insertColumns="0" insertRows="0" insertHyperlinks="0" deleteColumns="0" deleteRows="0" sort="0" autoFilter="0" pivotTables="0"/>
  <mergeCells count="276">
    <mergeCell ref="A2:E2"/>
    <mergeCell ref="F2:L2"/>
    <mergeCell ref="A4:E4"/>
    <mergeCell ref="F4:L4"/>
    <mergeCell ref="A6:E6"/>
    <mergeCell ref="F6:L6"/>
    <mergeCell ref="A20:L20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C44:D44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77:H77"/>
    <mergeCell ref="A46:A50"/>
    <mergeCell ref="B46:B50"/>
    <mergeCell ref="C46:C50"/>
    <mergeCell ref="D46:D50"/>
    <mergeCell ref="E46:G49"/>
    <mergeCell ref="H46:L49"/>
    <mergeCell ref="A53:L53"/>
    <mergeCell ref="C74:H74"/>
    <mergeCell ref="I74:J74"/>
    <mergeCell ref="K74:L74"/>
    <mergeCell ref="C76:H76"/>
    <mergeCell ref="C89:H89"/>
    <mergeCell ref="C78:H78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101:H101"/>
    <mergeCell ref="C90:H90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2:H102"/>
    <mergeCell ref="C103:F103"/>
    <mergeCell ref="C104:F104"/>
    <mergeCell ref="A107:L107"/>
    <mergeCell ref="C128:H128"/>
    <mergeCell ref="I128:J128"/>
    <mergeCell ref="K128:L128"/>
    <mergeCell ref="C141:H141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53:H153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67:H167"/>
    <mergeCell ref="C154:H154"/>
    <mergeCell ref="C155:H155"/>
    <mergeCell ref="C156:H156"/>
    <mergeCell ref="C157:F157"/>
    <mergeCell ref="C158:F158"/>
    <mergeCell ref="A161:L161"/>
    <mergeCell ref="C163:H163"/>
    <mergeCell ref="I163:J163"/>
    <mergeCell ref="K163:L163"/>
    <mergeCell ref="C165:H165"/>
    <mergeCell ref="C166:H166"/>
    <mergeCell ref="C179:H179"/>
    <mergeCell ref="C168:H168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8:H178"/>
    <mergeCell ref="C191:H191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2:F192"/>
    <mergeCell ref="C193:F193"/>
    <mergeCell ref="A196:L196"/>
    <mergeCell ref="C206:H206"/>
    <mergeCell ref="I206:J206"/>
    <mergeCell ref="K206:L206"/>
    <mergeCell ref="C226:H226"/>
    <mergeCell ref="C216:H216"/>
    <mergeCell ref="I216:J216"/>
    <mergeCell ref="K216:L216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38:H238"/>
    <mergeCell ref="C227:H227"/>
    <mergeCell ref="C228:H228"/>
    <mergeCell ref="C229:H229"/>
    <mergeCell ref="C230:H230"/>
    <mergeCell ref="C231:H231"/>
    <mergeCell ref="C232:H232"/>
    <mergeCell ref="C233:H233"/>
    <mergeCell ref="C234:H234"/>
    <mergeCell ref="C235:H235"/>
    <mergeCell ref="C236:H236"/>
    <mergeCell ref="C237:H237"/>
    <mergeCell ref="C253:H253"/>
    <mergeCell ref="C239:H239"/>
    <mergeCell ref="C240:H240"/>
    <mergeCell ref="C241:H241"/>
    <mergeCell ref="C242:H242"/>
    <mergeCell ref="C243:H243"/>
    <mergeCell ref="C244:H244"/>
    <mergeCell ref="C245:F245"/>
    <mergeCell ref="C246:F246"/>
    <mergeCell ref="C249:H249"/>
    <mergeCell ref="C251:H251"/>
    <mergeCell ref="C252:H252"/>
    <mergeCell ref="C265:H265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63:H263"/>
    <mergeCell ref="C264:H264"/>
    <mergeCell ref="C278:H278"/>
    <mergeCell ref="C266:H266"/>
    <mergeCell ref="C267:H267"/>
    <mergeCell ref="C268:H268"/>
    <mergeCell ref="C269:H269"/>
    <mergeCell ref="C271:H271"/>
    <mergeCell ref="C272:H272"/>
    <mergeCell ref="C273:H273"/>
    <mergeCell ref="C274:H274"/>
    <mergeCell ref="C275:H275"/>
    <mergeCell ref="C276:H276"/>
    <mergeCell ref="C277:H277"/>
    <mergeCell ref="C291:H291"/>
    <mergeCell ref="C279:H279"/>
    <mergeCell ref="C280:H280"/>
    <mergeCell ref="C281:H281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304:H304"/>
    <mergeCell ref="C292:H292"/>
    <mergeCell ref="C293:H293"/>
    <mergeCell ref="C294:H294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16:H316"/>
    <mergeCell ref="C305:H305"/>
    <mergeCell ref="C306:H306"/>
    <mergeCell ref="C307:H307"/>
    <mergeCell ref="C308:H308"/>
    <mergeCell ref="C309:H309"/>
    <mergeCell ref="C310:H310"/>
    <mergeCell ref="C311:H311"/>
    <mergeCell ref="C312:H312"/>
    <mergeCell ref="C313:H313"/>
    <mergeCell ref="C314:H314"/>
    <mergeCell ref="C315:H315"/>
    <mergeCell ref="C329:H329"/>
    <mergeCell ref="C317:H317"/>
    <mergeCell ref="C318:H318"/>
    <mergeCell ref="C320:H320"/>
    <mergeCell ref="C321:H321"/>
    <mergeCell ref="C322:H322"/>
    <mergeCell ref="C323:H323"/>
    <mergeCell ref="C324:H324"/>
    <mergeCell ref="C325:H325"/>
    <mergeCell ref="C326:H326"/>
    <mergeCell ref="C327:H327"/>
    <mergeCell ref="C328:H328"/>
    <mergeCell ref="C341:H341"/>
    <mergeCell ref="C330:H330"/>
    <mergeCell ref="C331:H331"/>
    <mergeCell ref="C332:H332"/>
    <mergeCell ref="C333:H333"/>
    <mergeCell ref="C334:H334"/>
    <mergeCell ref="C335:H335"/>
    <mergeCell ref="C336:H336"/>
    <mergeCell ref="C337:H337"/>
    <mergeCell ref="C338:H338"/>
    <mergeCell ref="C339:H339"/>
    <mergeCell ref="C340:H340"/>
    <mergeCell ref="C355:H355"/>
    <mergeCell ref="C342:H342"/>
    <mergeCell ref="C343:H343"/>
    <mergeCell ref="C344:H344"/>
    <mergeCell ref="C345:H345"/>
    <mergeCell ref="C346:H346"/>
    <mergeCell ref="C347:F347"/>
    <mergeCell ref="C348:F348"/>
    <mergeCell ref="C350:H350"/>
    <mergeCell ref="C351:H351"/>
    <mergeCell ref="C352:H352"/>
    <mergeCell ref="C354:H354"/>
    <mergeCell ref="C356:H356"/>
    <mergeCell ref="A360:B360"/>
    <mergeCell ref="C361:G361"/>
    <mergeCell ref="A363:B363"/>
    <mergeCell ref="C364:G364"/>
  </mergeCells>
  <pageMargins left="0.4" right="0.2" top="0.2" bottom="0.4" header="0.2" footer="0.2"/>
  <pageSetup paperSize="9" scale="48" fitToHeight="0" orientation="portrait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2"/>
  <sheetViews>
    <sheetView workbookViewId="0">
      <selection activeCell="C13" sqref="C13"/>
    </sheetView>
  </sheetViews>
  <sheetFormatPr defaultRowHeight="15" x14ac:dyDescent="0.25"/>
  <cols>
    <col min="1" max="1" width="5.7109375" style="359" customWidth="1"/>
    <col min="2" max="2" width="11.7109375" style="359" customWidth="1"/>
    <col min="3" max="3" width="40.7109375" style="359" customWidth="1"/>
    <col min="4" max="4" width="11.7109375" style="359" customWidth="1"/>
    <col min="5" max="5" width="8.140625" style="359" customWidth="1"/>
    <col min="6" max="6" width="10.140625" style="359" customWidth="1"/>
    <col min="7" max="7" width="8.7109375" style="359" customWidth="1"/>
    <col min="11" max="11" width="10.140625" style="359" customWidth="1"/>
  </cols>
  <sheetData>
    <row r="1" spans="1:11" x14ac:dyDescent="0.25">
      <c r="A1" s="360" t="s">
        <v>240</v>
      </c>
    </row>
    <row r="2" spans="1:11" ht="14.25" customHeigh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651" t="s">
        <v>410</v>
      </c>
      <c r="K2" s="651"/>
    </row>
    <row r="3" spans="1:11" ht="15.75" customHeight="1" x14ac:dyDescent="0.25">
      <c r="A3" s="637" t="s">
        <v>411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</row>
    <row r="4" spans="1:11" x14ac:dyDescent="0.25">
      <c r="A4" s="610" t="s">
        <v>412</v>
      </c>
      <c r="B4" s="610"/>
      <c r="C4" s="610"/>
      <c r="D4" s="610"/>
      <c r="E4" s="610"/>
      <c r="F4" s="610"/>
      <c r="G4" s="610"/>
      <c r="H4" s="610"/>
      <c r="I4" s="610"/>
      <c r="J4" s="610"/>
      <c r="K4" s="610"/>
    </row>
    <row r="5" spans="1:11" ht="14.25" customHeight="1" x14ac:dyDescent="0.25">
      <c r="A5" s="361"/>
      <c r="B5" s="361"/>
      <c r="C5" s="361"/>
      <c r="D5" s="361"/>
      <c r="E5" s="361"/>
      <c r="F5" s="361"/>
      <c r="G5" s="361"/>
      <c r="H5" s="361"/>
      <c r="I5" s="361"/>
      <c r="J5" s="361"/>
      <c r="K5" s="361"/>
    </row>
    <row r="6" spans="1:11" ht="15.75" customHeight="1" x14ac:dyDescent="0.25">
      <c r="A6" s="637" t="s">
        <v>413</v>
      </c>
      <c r="B6" s="652"/>
      <c r="C6" s="652"/>
      <c r="D6" s="652"/>
      <c r="E6" s="652"/>
      <c r="F6" s="652"/>
      <c r="G6" s="652"/>
      <c r="H6" s="652"/>
      <c r="I6" s="652"/>
      <c r="J6" s="652"/>
      <c r="K6" s="652"/>
    </row>
    <row r="7" spans="1:11" ht="14.25" customHeight="1" x14ac:dyDescent="0.25">
      <c r="A7" s="361"/>
      <c r="B7" s="361"/>
      <c r="C7" s="361"/>
      <c r="D7" s="361"/>
      <c r="E7" s="361"/>
      <c r="F7" s="361"/>
      <c r="G7" s="361"/>
      <c r="H7" s="361"/>
      <c r="I7" s="361"/>
      <c r="J7" s="361"/>
      <c r="K7" s="361"/>
    </row>
    <row r="8" spans="1:11" ht="18" customHeight="1" x14ac:dyDescent="0.25">
      <c r="A8" s="639"/>
      <c r="B8" s="639"/>
      <c r="C8" s="639"/>
      <c r="D8" s="639"/>
      <c r="E8" s="639"/>
      <c r="F8" s="639"/>
      <c r="G8" s="639"/>
      <c r="H8" s="639"/>
      <c r="I8" s="639"/>
      <c r="J8" s="639"/>
      <c r="K8" s="639"/>
    </row>
    <row r="9" spans="1:11" x14ac:dyDescent="0.25">
      <c r="A9" s="648" t="s">
        <v>258</v>
      </c>
      <c r="B9" s="649"/>
      <c r="C9" s="649"/>
      <c r="D9" s="649"/>
      <c r="E9" s="649"/>
      <c r="F9" s="649"/>
      <c r="G9" s="649"/>
      <c r="H9" s="649"/>
      <c r="I9" s="649"/>
      <c r="J9" s="649"/>
      <c r="K9" s="649"/>
    </row>
    <row r="10" spans="1:11" ht="14.25" customHeight="1" x14ac:dyDescent="0.25">
      <c r="A10" s="361"/>
      <c r="B10" s="361"/>
      <c r="C10" s="361"/>
      <c r="D10" s="361"/>
      <c r="E10" s="361"/>
      <c r="F10" s="361"/>
      <c r="G10" s="361"/>
      <c r="H10" s="361"/>
      <c r="I10" s="361"/>
      <c r="J10" s="361"/>
      <c r="K10" s="361"/>
    </row>
    <row r="11" spans="1:11" ht="14.25" customHeight="1" x14ac:dyDescent="0.25">
      <c r="A11" s="650" t="s">
        <v>414</v>
      </c>
      <c r="B11" s="650"/>
      <c r="C11" s="650"/>
      <c r="D11" s="650"/>
      <c r="E11" s="650"/>
      <c r="F11" s="650"/>
      <c r="G11" s="650"/>
      <c r="H11" s="650"/>
      <c r="I11" s="650"/>
      <c r="J11" s="650"/>
      <c r="K11" s="650"/>
    </row>
    <row r="12" spans="1:11" ht="14.25" customHeight="1" x14ac:dyDescent="0.25">
      <c r="A12" s="362"/>
      <c r="B12" s="362"/>
      <c r="C12" s="362"/>
      <c r="D12" s="362"/>
      <c r="E12" s="362"/>
      <c r="F12" s="362"/>
      <c r="G12" s="362"/>
      <c r="H12" s="362"/>
      <c r="I12" s="362"/>
      <c r="J12" s="362"/>
      <c r="K12" s="362"/>
    </row>
    <row r="13" spans="1:11" ht="71.25" customHeight="1" x14ac:dyDescent="0.25">
      <c r="A13" s="361"/>
      <c r="B13" s="361"/>
      <c r="C13" s="361"/>
      <c r="D13" s="361"/>
      <c r="E13" s="361"/>
      <c r="F13" s="361"/>
      <c r="G13" s="361"/>
      <c r="H13" s="361"/>
      <c r="I13" s="363" t="s">
        <v>415</v>
      </c>
      <c r="J13" s="363" t="s">
        <v>416</v>
      </c>
      <c r="K13" s="361"/>
    </row>
    <row r="14" spans="1:11" ht="15" customHeight="1" x14ac:dyDescent="0.25">
      <c r="A14" s="361"/>
      <c r="B14" s="361"/>
      <c r="C14" s="361"/>
      <c r="D14" s="361"/>
      <c r="E14" s="653" t="s">
        <v>265</v>
      </c>
      <c r="F14" s="653"/>
      <c r="G14" s="653"/>
      <c r="H14" s="653"/>
      <c r="I14" s="364">
        <v>3.07</v>
      </c>
      <c r="J14" s="364">
        <v>35.979999999999997</v>
      </c>
      <c r="K14" s="365" t="s">
        <v>417</v>
      </c>
    </row>
    <row r="15" spans="1:11" ht="14.25" customHeight="1" x14ac:dyDescent="0.25">
      <c r="A15" s="361"/>
      <c r="B15" s="361"/>
      <c r="C15" s="361"/>
      <c r="D15" s="361"/>
      <c r="E15" s="654" t="s">
        <v>219</v>
      </c>
      <c r="F15" s="654"/>
      <c r="G15" s="654"/>
      <c r="H15" s="654"/>
      <c r="I15" s="366">
        <v>0</v>
      </c>
      <c r="J15" s="366">
        <v>0</v>
      </c>
      <c r="K15" s="361" t="s">
        <v>417</v>
      </c>
    </row>
    <row r="16" spans="1:11" ht="14.25" customHeight="1" x14ac:dyDescent="0.25">
      <c r="A16" s="361"/>
      <c r="B16" s="361"/>
      <c r="C16" s="361"/>
      <c r="D16" s="361"/>
      <c r="E16" s="654" t="s">
        <v>418</v>
      </c>
      <c r="F16" s="654"/>
      <c r="G16" s="654"/>
      <c r="H16" s="654"/>
      <c r="I16" s="366">
        <v>0.46</v>
      </c>
      <c r="J16" s="366">
        <v>7.59</v>
      </c>
      <c r="K16" s="361" t="s">
        <v>417</v>
      </c>
    </row>
    <row r="17" spans="1:11" ht="14.25" customHeight="1" x14ac:dyDescent="0.25">
      <c r="A17" s="361"/>
      <c r="B17" s="361"/>
      <c r="C17" s="361"/>
      <c r="D17" s="361"/>
      <c r="E17" s="654" t="s">
        <v>221</v>
      </c>
      <c r="F17" s="654"/>
      <c r="G17" s="654"/>
      <c r="H17" s="654"/>
      <c r="I17" s="366">
        <v>2.16</v>
      </c>
      <c r="J17" s="366">
        <v>14.98</v>
      </c>
      <c r="K17" s="361" t="s">
        <v>417</v>
      </c>
    </row>
    <row r="18" spans="1:11" ht="14.25" customHeight="1" x14ac:dyDescent="0.25">
      <c r="A18" s="361"/>
      <c r="B18" s="361"/>
      <c r="C18" s="361"/>
      <c r="D18" s="361"/>
      <c r="E18" s="654" t="s">
        <v>419</v>
      </c>
      <c r="F18" s="654"/>
      <c r="G18" s="654"/>
      <c r="H18" s="654"/>
      <c r="I18" s="366">
        <v>0.45</v>
      </c>
      <c r="J18" s="366">
        <v>13.41</v>
      </c>
      <c r="K18" s="361" t="s">
        <v>417</v>
      </c>
    </row>
    <row r="19" spans="1:11" ht="14.25" customHeight="1" x14ac:dyDescent="0.25">
      <c r="A19" s="361"/>
      <c r="B19" s="361"/>
      <c r="C19" s="361"/>
      <c r="D19" s="361"/>
      <c r="E19" s="654" t="s">
        <v>420</v>
      </c>
      <c r="F19" s="654"/>
      <c r="G19" s="654"/>
      <c r="H19" s="654"/>
      <c r="I19" s="366">
        <v>0.26</v>
      </c>
      <c r="J19" s="366">
        <v>7.88591</v>
      </c>
      <c r="K19" s="361" t="s">
        <v>417</v>
      </c>
    </row>
    <row r="20" spans="1:11" ht="14.25" customHeight="1" x14ac:dyDescent="0.25">
      <c r="A20" s="361"/>
      <c r="B20" s="361"/>
      <c r="C20" s="361"/>
      <c r="D20" s="361"/>
      <c r="E20" s="654" t="s">
        <v>421</v>
      </c>
      <c r="F20" s="654"/>
      <c r="G20" s="654"/>
      <c r="H20" s="654"/>
      <c r="I20" s="366">
        <v>18.0486024</v>
      </c>
      <c r="J20" s="366"/>
      <c r="K20" s="361" t="s">
        <v>269</v>
      </c>
    </row>
    <row r="21" spans="1:11" ht="14.25" hidden="1" customHeight="1" x14ac:dyDescent="0.25">
      <c r="A21" s="361"/>
      <c r="B21" s="361"/>
      <c r="C21" s="361"/>
      <c r="D21" s="361"/>
      <c r="E21" s="654" t="s">
        <v>422</v>
      </c>
      <c r="F21" s="654"/>
      <c r="G21" s="654"/>
      <c r="H21" s="654"/>
      <c r="I21" s="366"/>
      <c r="J21" s="366"/>
      <c r="K21" s="361"/>
    </row>
    <row r="22" spans="1:11" ht="14.25" hidden="1" customHeight="1" x14ac:dyDescent="0.25">
      <c r="A22" s="361"/>
      <c r="B22" s="361"/>
      <c r="C22" s="361"/>
      <c r="D22" s="361"/>
      <c r="E22" s="654" t="s">
        <v>423</v>
      </c>
      <c r="F22" s="654"/>
      <c r="G22" s="654"/>
      <c r="H22" s="654"/>
      <c r="I22" s="366">
        <v>0</v>
      </c>
      <c r="J22" s="366">
        <v>0</v>
      </c>
      <c r="K22" s="361" t="s">
        <v>417</v>
      </c>
    </row>
    <row r="23" spans="1:11" ht="14.25" customHeight="1" x14ac:dyDescent="0.25">
      <c r="A23" s="361"/>
      <c r="B23" s="361"/>
      <c r="C23" s="361"/>
      <c r="D23" s="361"/>
      <c r="E23" s="361"/>
      <c r="F23" s="367"/>
      <c r="G23" s="367"/>
      <c r="H23" s="367"/>
      <c r="I23" s="366"/>
      <c r="J23" s="366"/>
      <c r="K23" s="361"/>
    </row>
    <row r="24" spans="1:11" ht="14.25" customHeight="1" x14ac:dyDescent="0.25">
      <c r="A24" s="361" t="s">
        <v>424</v>
      </c>
      <c r="B24" s="361"/>
      <c r="C24" s="361"/>
      <c r="D24" s="361"/>
      <c r="E24" s="361"/>
      <c r="F24" s="367"/>
      <c r="G24" s="367"/>
      <c r="H24" s="367"/>
      <c r="I24" s="366"/>
      <c r="J24" s="366"/>
      <c r="K24" s="361"/>
    </row>
    <row r="25" spans="1:11" ht="14.25" customHeight="1" x14ac:dyDescent="0.25">
      <c r="A25" s="650" t="s">
        <v>425</v>
      </c>
      <c r="B25" s="650"/>
      <c r="C25" s="650"/>
      <c r="D25" s="650"/>
      <c r="E25" s="650"/>
      <c r="F25" s="650"/>
      <c r="G25" s="650"/>
      <c r="H25" s="650"/>
      <c r="I25" s="650"/>
      <c r="J25" s="650"/>
      <c r="K25" s="650"/>
    </row>
    <row r="26" spans="1:11" ht="114" customHeight="1" x14ac:dyDescent="0.25">
      <c r="A26" s="368" t="s">
        <v>14</v>
      </c>
      <c r="B26" s="368" t="s">
        <v>426</v>
      </c>
      <c r="C26" s="368" t="s">
        <v>274</v>
      </c>
      <c r="D26" s="368" t="s">
        <v>427</v>
      </c>
      <c r="E26" s="368" t="s">
        <v>428</v>
      </c>
      <c r="F26" s="368" t="s">
        <v>429</v>
      </c>
      <c r="G26" s="369" t="s">
        <v>430</v>
      </c>
      <c r="H26" s="369" t="s">
        <v>431</v>
      </c>
      <c r="I26" s="368" t="s">
        <v>432</v>
      </c>
      <c r="J26" s="368" t="s">
        <v>433</v>
      </c>
      <c r="K26" s="368" t="s">
        <v>434</v>
      </c>
    </row>
    <row r="27" spans="1:11" ht="14.25" customHeight="1" x14ac:dyDescent="0.25">
      <c r="A27" s="368">
        <v>1</v>
      </c>
      <c r="B27" s="368">
        <v>2</v>
      </c>
      <c r="C27" s="368">
        <v>3</v>
      </c>
      <c r="D27" s="368">
        <v>4</v>
      </c>
      <c r="E27" s="368">
        <v>5</v>
      </c>
      <c r="F27" s="368">
        <v>6</v>
      </c>
      <c r="G27" s="368">
        <v>7</v>
      </c>
      <c r="H27" s="368">
        <v>8</v>
      </c>
      <c r="I27" s="368">
        <v>9</v>
      </c>
      <c r="J27" s="368">
        <v>10</v>
      </c>
      <c r="K27" s="368">
        <v>11</v>
      </c>
    </row>
    <row r="29" spans="1:11" ht="16.5" customHeight="1" x14ac:dyDescent="0.25">
      <c r="A29" s="647" t="s">
        <v>435</v>
      </c>
      <c r="B29" s="647"/>
      <c r="C29" s="647"/>
      <c r="D29" s="647"/>
      <c r="E29" s="647"/>
      <c r="F29" s="647"/>
      <c r="G29" s="647"/>
      <c r="H29" s="647"/>
      <c r="I29" s="647"/>
      <c r="J29" s="647"/>
      <c r="K29" s="647"/>
    </row>
    <row r="31" spans="1:11" ht="16.5" customHeight="1" x14ac:dyDescent="0.25">
      <c r="A31" s="647" t="s">
        <v>353</v>
      </c>
      <c r="B31" s="647"/>
      <c r="C31" s="647"/>
      <c r="D31" s="647"/>
      <c r="E31" s="647"/>
      <c r="F31" s="647"/>
      <c r="G31" s="647"/>
      <c r="H31" s="647"/>
      <c r="I31" s="647"/>
      <c r="J31" s="647"/>
      <c r="K31" s="647"/>
    </row>
    <row r="32" spans="1:11" ht="28.5" customHeight="1" x14ac:dyDescent="0.25">
      <c r="A32" s="370">
        <v>1</v>
      </c>
      <c r="B32" s="370" t="s">
        <v>436</v>
      </c>
      <c r="C32" s="370" t="s">
        <v>437</v>
      </c>
      <c r="D32" s="372" t="s">
        <v>438</v>
      </c>
      <c r="E32" s="371">
        <v>1</v>
      </c>
      <c r="F32" s="374"/>
      <c r="G32" s="373"/>
      <c r="H32" s="371"/>
      <c r="I32" s="374"/>
      <c r="J32" s="371"/>
      <c r="K32" s="374"/>
    </row>
    <row r="33" spans="1:11" ht="14.25" customHeight="1" x14ac:dyDescent="0.25">
      <c r="A33" s="370"/>
      <c r="B33" s="370"/>
      <c r="C33" s="370" t="s">
        <v>439</v>
      </c>
      <c r="D33" s="372"/>
      <c r="E33" s="371"/>
      <c r="F33" s="374">
        <v>27.13</v>
      </c>
      <c r="G33" s="373" t="s">
        <v>440</v>
      </c>
      <c r="H33" s="371">
        <v>1.0469999999999999</v>
      </c>
      <c r="I33" s="374">
        <v>34.090000000000003</v>
      </c>
      <c r="J33" s="371">
        <v>30.1</v>
      </c>
      <c r="K33" s="374">
        <v>1026.1099999999999</v>
      </c>
    </row>
    <row r="34" spans="1:11" ht="14.25" customHeight="1" x14ac:dyDescent="0.25">
      <c r="A34" s="370"/>
      <c r="B34" s="370"/>
      <c r="C34" s="370" t="s">
        <v>192</v>
      </c>
      <c r="D34" s="372"/>
      <c r="E34" s="371"/>
      <c r="F34" s="374">
        <v>5.16</v>
      </c>
      <c r="G34" s="373" t="s">
        <v>440</v>
      </c>
      <c r="H34" s="371">
        <v>1.0469999999999999</v>
      </c>
      <c r="I34" s="374">
        <v>6.48</v>
      </c>
      <c r="J34" s="371">
        <v>12.65</v>
      </c>
      <c r="K34" s="374">
        <v>81.97</v>
      </c>
    </row>
    <row r="35" spans="1:11" ht="14.25" customHeight="1" x14ac:dyDescent="0.25">
      <c r="A35" s="370"/>
      <c r="B35" s="370"/>
      <c r="C35" s="370" t="s">
        <v>441</v>
      </c>
      <c r="D35" s="372"/>
      <c r="E35" s="371"/>
      <c r="F35" s="374">
        <v>1.03</v>
      </c>
      <c r="G35" s="373" t="s">
        <v>440</v>
      </c>
      <c r="H35" s="371">
        <v>1.0469999999999999</v>
      </c>
      <c r="I35" s="375">
        <v>1.29</v>
      </c>
      <c r="J35" s="371">
        <v>30.1</v>
      </c>
      <c r="K35" s="375">
        <v>38.83</v>
      </c>
    </row>
    <row r="36" spans="1:11" ht="14.25" customHeight="1" x14ac:dyDescent="0.25">
      <c r="A36" s="370"/>
      <c r="B36" s="370"/>
      <c r="C36" s="370" t="s">
        <v>193</v>
      </c>
      <c r="D36" s="372"/>
      <c r="E36" s="371"/>
      <c r="F36" s="374">
        <v>7.56</v>
      </c>
      <c r="G36" s="373"/>
      <c r="H36" s="371">
        <v>1</v>
      </c>
      <c r="I36" s="374">
        <v>7.56</v>
      </c>
      <c r="J36" s="371">
        <v>8.0500000000000007</v>
      </c>
      <c r="K36" s="374">
        <v>60.86</v>
      </c>
    </row>
    <row r="37" spans="1:11" ht="14.25" customHeight="1" x14ac:dyDescent="0.25">
      <c r="A37" s="370"/>
      <c r="B37" s="370"/>
      <c r="C37" s="370" t="s">
        <v>442</v>
      </c>
      <c r="D37" s="372" t="s">
        <v>320</v>
      </c>
      <c r="E37" s="371">
        <v>112</v>
      </c>
      <c r="F37" s="374"/>
      <c r="G37" s="373"/>
      <c r="H37" s="371"/>
      <c r="I37" s="374">
        <v>38.18</v>
      </c>
      <c r="J37" s="371">
        <v>92</v>
      </c>
      <c r="K37" s="374">
        <v>1149.24</v>
      </c>
    </row>
    <row r="38" spans="1:11" ht="14.25" customHeight="1" x14ac:dyDescent="0.25">
      <c r="A38" s="370"/>
      <c r="B38" s="370"/>
      <c r="C38" s="370" t="s">
        <v>443</v>
      </c>
      <c r="D38" s="372" t="s">
        <v>320</v>
      </c>
      <c r="E38" s="371">
        <v>70</v>
      </c>
      <c r="F38" s="374"/>
      <c r="G38" s="373"/>
      <c r="H38" s="371"/>
      <c r="I38" s="374">
        <v>23.86</v>
      </c>
      <c r="J38" s="371">
        <v>43</v>
      </c>
      <c r="K38" s="374">
        <v>718.28</v>
      </c>
    </row>
    <row r="39" spans="1:11" ht="14.25" customHeight="1" x14ac:dyDescent="0.25">
      <c r="A39" s="376"/>
      <c r="B39" s="376"/>
      <c r="C39" s="376" t="s">
        <v>444</v>
      </c>
      <c r="D39" s="377" t="s">
        <v>445</v>
      </c>
      <c r="E39" s="378">
        <v>2.15</v>
      </c>
      <c r="F39" s="379"/>
      <c r="G39" s="380" t="s">
        <v>440</v>
      </c>
      <c r="H39" s="378">
        <v>1.0469999999999999</v>
      </c>
      <c r="I39" s="379">
        <v>2.70126</v>
      </c>
      <c r="J39" s="378"/>
      <c r="K39" s="379"/>
    </row>
    <row r="40" spans="1:11" ht="15" customHeight="1" x14ac:dyDescent="0.25">
      <c r="C40" s="365" t="s">
        <v>446</v>
      </c>
      <c r="H40" s="646">
        <v>110.17</v>
      </c>
      <c r="I40" s="646"/>
      <c r="J40" s="646">
        <v>3036.46</v>
      </c>
      <c r="K40" s="646"/>
    </row>
    <row r="42" spans="1:11" ht="57" customHeight="1" x14ac:dyDescent="0.25">
      <c r="A42" s="370">
        <v>2</v>
      </c>
      <c r="B42" s="370" t="s">
        <v>447</v>
      </c>
      <c r="C42" s="370" t="s">
        <v>448</v>
      </c>
      <c r="D42" s="372" t="s">
        <v>449</v>
      </c>
      <c r="E42" s="371">
        <v>0.05</v>
      </c>
      <c r="F42" s="374"/>
      <c r="G42" s="373"/>
      <c r="H42" s="371"/>
      <c r="I42" s="374"/>
      <c r="J42" s="371"/>
      <c r="K42" s="374"/>
    </row>
    <row r="43" spans="1:11" x14ac:dyDescent="0.25">
      <c r="C43" s="381" t="s">
        <v>450</v>
      </c>
    </row>
    <row r="44" spans="1:11" ht="14.25" customHeight="1" x14ac:dyDescent="0.25">
      <c r="A44" s="370"/>
      <c r="B44" s="370"/>
      <c r="C44" s="370" t="s">
        <v>439</v>
      </c>
      <c r="D44" s="372"/>
      <c r="E44" s="371"/>
      <c r="F44" s="374">
        <v>187.42</v>
      </c>
      <c r="G44" s="373" t="s">
        <v>440</v>
      </c>
      <c r="H44" s="371">
        <v>1.0669999999999999</v>
      </c>
      <c r="I44" s="374">
        <v>12</v>
      </c>
      <c r="J44" s="371">
        <v>30.1</v>
      </c>
      <c r="K44" s="374">
        <v>361.2</v>
      </c>
    </row>
    <row r="45" spans="1:11" ht="14.25" customHeight="1" x14ac:dyDescent="0.25">
      <c r="A45" s="370"/>
      <c r="B45" s="370"/>
      <c r="C45" s="370" t="s">
        <v>192</v>
      </c>
      <c r="D45" s="372"/>
      <c r="E45" s="371"/>
      <c r="F45" s="374">
        <v>418.64</v>
      </c>
      <c r="G45" s="373" t="s">
        <v>440</v>
      </c>
      <c r="H45" s="371">
        <v>1.0669999999999999</v>
      </c>
      <c r="I45" s="374">
        <v>26.8</v>
      </c>
      <c r="J45" s="371">
        <v>10.82</v>
      </c>
      <c r="K45" s="374">
        <v>289.98</v>
      </c>
    </row>
    <row r="46" spans="1:11" ht="14.25" customHeight="1" x14ac:dyDescent="0.25">
      <c r="A46" s="370"/>
      <c r="B46" s="370"/>
      <c r="C46" s="370" t="s">
        <v>441</v>
      </c>
      <c r="D46" s="372"/>
      <c r="E46" s="371"/>
      <c r="F46" s="374">
        <v>66.08</v>
      </c>
      <c r="G46" s="373" t="s">
        <v>440</v>
      </c>
      <c r="H46" s="371">
        <v>1.0669999999999999</v>
      </c>
      <c r="I46" s="375">
        <v>4.2300000000000004</v>
      </c>
      <c r="J46" s="371">
        <v>30.1</v>
      </c>
      <c r="K46" s="375">
        <v>127.32</v>
      </c>
    </row>
    <row r="47" spans="1:11" ht="14.25" customHeight="1" x14ac:dyDescent="0.25">
      <c r="A47" s="370"/>
      <c r="B47" s="370"/>
      <c r="C47" s="370" t="s">
        <v>193</v>
      </c>
      <c r="D47" s="372"/>
      <c r="E47" s="371"/>
      <c r="F47" s="374">
        <v>37.659999999999997</v>
      </c>
      <c r="G47" s="373"/>
      <c r="H47" s="371">
        <v>1.081</v>
      </c>
      <c r="I47" s="374">
        <v>2.04</v>
      </c>
      <c r="J47" s="371">
        <v>12.74</v>
      </c>
      <c r="K47" s="374">
        <v>25.99</v>
      </c>
    </row>
    <row r="48" spans="1:11" ht="14.25" customHeight="1" x14ac:dyDescent="0.25">
      <c r="A48" s="370"/>
      <c r="B48" s="370"/>
      <c r="C48" s="370" t="s">
        <v>442</v>
      </c>
      <c r="D48" s="372" t="s">
        <v>320</v>
      </c>
      <c r="E48" s="371">
        <v>112</v>
      </c>
      <c r="F48" s="374"/>
      <c r="G48" s="373"/>
      <c r="H48" s="371"/>
      <c r="I48" s="374">
        <v>13.44</v>
      </c>
      <c r="J48" s="371">
        <v>92</v>
      </c>
      <c r="K48" s="374">
        <v>404.54</v>
      </c>
    </row>
    <row r="49" spans="1:11" ht="14.25" customHeight="1" x14ac:dyDescent="0.25">
      <c r="A49" s="370"/>
      <c r="B49" s="370"/>
      <c r="C49" s="370" t="s">
        <v>443</v>
      </c>
      <c r="D49" s="372" t="s">
        <v>320</v>
      </c>
      <c r="E49" s="371">
        <v>70</v>
      </c>
      <c r="F49" s="374"/>
      <c r="G49" s="373"/>
      <c r="H49" s="371"/>
      <c r="I49" s="374">
        <v>8.4</v>
      </c>
      <c r="J49" s="371">
        <v>43</v>
      </c>
      <c r="K49" s="374">
        <v>252.84</v>
      </c>
    </row>
    <row r="50" spans="1:11" ht="14.25" customHeight="1" x14ac:dyDescent="0.25">
      <c r="A50" s="376"/>
      <c r="B50" s="376"/>
      <c r="C50" s="376" t="s">
        <v>444</v>
      </c>
      <c r="D50" s="377" t="s">
        <v>445</v>
      </c>
      <c r="E50" s="378">
        <v>15.2</v>
      </c>
      <c r="F50" s="379"/>
      <c r="G50" s="380" t="s">
        <v>440</v>
      </c>
      <c r="H50" s="378">
        <v>1.0669999999999999</v>
      </c>
      <c r="I50" s="379">
        <v>0.97310399999999997</v>
      </c>
      <c r="J50" s="378"/>
      <c r="K50" s="379"/>
    </row>
    <row r="51" spans="1:11" ht="15" customHeight="1" x14ac:dyDescent="0.25">
      <c r="C51" s="365" t="s">
        <v>446</v>
      </c>
      <c r="H51" s="646">
        <v>62.68</v>
      </c>
      <c r="I51" s="646"/>
      <c r="J51" s="646">
        <v>1334.55</v>
      </c>
      <c r="K51" s="646"/>
    </row>
    <row r="53" spans="1:11" ht="42.75" customHeight="1" x14ac:dyDescent="0.25">
      <c r="A53" s="370">
        <v>3</v>
      </c>
      <c r="B53" s="370" t="s">
        <v>451</v>
      </c>
      <c r="C53" s="370" t="s">
        <v>452</v>
      </c>
      <c r="D53" s="372" t="s">
        <v>438</v>
      </c>
      <c r="E53" s="371">
        <v>2</v>
      </c>
      <c r="F53" s="374"/>
      <c r="G53" s="373"/>
      <c r="H53" s="371"/>
      <c r="I53" s="374"/>
      <c r="J53" s="371"/>
      <c r="K53" s="374"/>
    </row>
    <row r="54" spans="1:11" ht="14.25" customHeight="1" x14ac:dyDescent="0.25">
      <c r="A54" s="370"/>
      <c r="B54" s="370"/>
      <c r="C54" s="370" t="s">
        <v>439</v>
      </c>
      <c r="D54" s="372"/>
      <c r="E54" s="371"/>
      <c r="F54" s="374">
        <v>3.21</v>
      </c>
      <c r="G54" s="373" t="s">
        <v>440</v>
      </c>
      <c r="H54" s="371">
        <v>1.0469999999999999</v>
      </c>
      <c r="I54" s="374">
        <v>8.07</v>
      </c>
      <c r="J54" s="371">
        <v>30.1</v>
      </c>
      <c r="K54" s="374">
        <v>242.91</v>
      </c>
    </row>
    <row r="55" spans="1:11" ht="14.25" customHeight="1" x14ac:dyDescent="0.25">
      <c r="A55" s="370"/>
      <c r="B55" s="370"/>
      <c r="C55" s="370" t="s">
        <v>193</v>
      </c>
      <c r="D55" s="372"/>
      <c r="E55" s="371"/>
      <c r="F55" s="374">
        <v>3.64</v>
      </c>
      <c r="G55" s="373"/>
      <c r="H55" s="371">
        <v>1</v>
      </c>
      <c r="I55" s="374">
        <v>7.28</v>
      </c>
      <c r="J55" s="371">
        <v>14.33</v>
      </c>
      <c r="K55" s="374">
        <v>104.32</v>
      </c>
    </row>
    <row r="56" spans="1:11" ht="14.25" customHeight="1" x14ac:dyDescent="0.25">
      <c r="A56" s="370"/>
      <c r="B56" s="370"/>
      <c r="C56" s="370" t="s">
        <v>442</v>
      </c>
      <c r="D56" s="372" t="s">
        <v>320</v>
      </c>
      <c r="E56" s="371">
        <v>112</v>
      </c>
      <c r="F56" s="374"/>
      <c r="G56" s="373"/>
      <c r="H56" s="371"/>
      <c r="I56" s="374">
        <v>9.0399999999999991</v>
      </c>
      <c r="J56" s="371">
        <v>92</v>
      </c>
      <c r="K56" s="374">
        <v>272.06</v>
      </c>
    </row>
    <row r="57" spans="1:11" ht="14.25" customHeight="1" x14ac:dyDescent="0.25">
      <c r="A57" s="370"/>
      <c r="B57" s="370"/>
      <c r="C57" s="370" t="s">
        <v>443</v>
      </c>
      <c r="D57" s="372" t="s">
        <v>320</v>
      </c>
      <c r="E57" s="371">
        <v>70</v>
      </c>
      <c r="F57" s="374"/>
      <c r="G57" s="373"/>
      <c r="H57" s="371"/>
      <c r="I57" s="374">
        <v>5.65</v>
      </c>
      <c r="J57" s="371">
        <v>43</v>
      </c>
      <c r="K57" s="374">
        <v>170.04</v>
      </c>
    </row>
    <row r="58" spans="1:11" ht="14.25" customHeight="1" x14ac:dyDescent="0.25">
      <c r="A58" s="376"/>
      <c r="B58" s="376"/>
      <c r="C58" s="376" t="s">
        <v>444</v>
      </c>
      <c r="D58" s="377" t="s">
        <v>445</v>
      </c>
      <c r="E58" s="378">
        <v>0.26</v>
      </c>
      <c r="F58" s="379"/>
      <c r="G58" s="380" t="s">
        <v>440</v>
      </c>
      <c r="H58" s="378">
        <v>1.0469999999999999</v>
      </c>
      <c r="I58" s="379">
        <v>0.65332800000000002</v>
      </c>
      <c r="J58" s="378"/>
      <c r="K58" s="379"/>
    </row>
    <row r="59" spans="1:11" ht="15" customHeight="1" x14ac:dyDescent="0.25">
      <c r="C59" s="365" t="s">
        <v>446</v>
      </c>
      <c r="H59" s="646">
        <v>30.04</v>
      </c>
      <c r="I59" s="646"/>
      <c r="J59" s="646">
        <v>789.33</v>
      </c>
      <c r="K59" s="646"/>
    </row>
    <row r="61" spans="1:11" ht="99.75" customHeight="1" x14ac:dyDescent="0.25">
      <c r="A61" s="370">
        <v>4</v>
      </c>
      <c r="B61" s="370" t="s">
        <v>453</v>
      </c>
      <c r="C61" s="370" t="s">
        <v>454</v>
      </c>
      <c r="D61" s="372" t="s">
        <v>455</v>
      </c>
      <c r="E61" s="371">
        <v>0.08</v>
      </c>
      <c r="F61" s="374"/>
      <c r="G61" s="373"/>
      <c r="H61" s="371"/>
      <c r="I61" s="374"/>
      <c r="J61" s="371"/>
      <c r="K61" s="374"/>
    </row>
    <row r="62" spans="1:11" x14ac:dyDescent="0.25">
      <c r="C62" s="381" t="s">
        <v>456</v>
      </c>
    </row>
    <row r="63" spans="1:11" ht="14.25" customHeight="1" x14ac:dyDescent="0.25">
      <c r="A63" s="370"/>
      <c r="B63" s="370"/>
      <c r="C63" s="370" t="s">
        <v>439</v>
      </c>
      <c r="D63" s="372"/>
      <c r="E63" s="371"/>
      <c r="F63" s="374">
        <v>200.85</v>
      </c>
      <c r="G63" s="373" t="s">
        <v>440</v>
      </c>
      <c r="H63" s="371">
        <v>1.0469999999999999</v>
      </c>
      <c r="I63" s="374">
        <v>20.190000000000001</v>
      </c>
      <c r="J63" s="371">
        <v>30.1</v>
      </c>
      <c r="K63" s="374">
        <v>607.72</v>
      </c>
    </row>
    <row r="64" spans="1:11" ht="14.25" customHeight="1" x14ac:dyDescent="0.25">
      <c r="A64" s="370"/>
      <c r="B64" s="370"/>
      <c r="C64" s="370" t="s">
        <v>192</v>
      </c>
      <c r="D64" s="372"/>
      <c r="E64" s="371"/>
      <c r="F64" s="374">
        <v>12.7</v>
      </c>
      <c r="G64" s="373" t="s">
        <v>440</v>
      </c>
      <c r="H64" s="371">
        <v>1.0469999999999999</v>
      </c>
      <c r="I64" s="374">
        <v>1.28</v>
      </c>
      <c r="J64" s="371">
        <v>12.07</v>
      </c>
      <c r="K64" s="374">
        <v>15.45</v>
      </c>
    </row>
    <row r="65" spans="1:11" ht="14.25" customHeight="1" x14ac:dyDescent="0.25">
      <c r="A65" s="370"/>
      <c r="B65" s="370"/>
      <c r="C65" s="370" t="s">
        <v>441</v>
      </c>
      <c r="D65" s="372"/>
      <c r="E65" s="371"/>
      <c r="F65" s="374">
        <v>2.95</v>
      </c>
      <c r="G65" s="373" t="s">
        <v>440</v>
      </c>
      <c r="H65" s="371">
        <v>1.0469999999999999</v>
      </c>
      <c r="I65" s="375">
        <v>0.3</v>
      </c>
      <c r="J65" s="371">
        <v>30.1</v>
      </c>
      <c r="K65" s="375">
        <v>9.0299999999999994</v>
      </c>
    </row>
    <row r="66" spans="1:11" ht="14.25" customHeight="1" x14ac:dyDescent="0.25">
      <c r="A66" s="370"/>
      <c r="B66" s="370"/>
      <c r="C66" s="370" t="s">
        <v>193</v>
      </c>
      <c r="D66" s="372"/>
      <c r="E66" s="371"/>
      <c r="F66" s="374">
        <v>63.7</v>
      </c>
      <c r="G66" s="373"/>
      <c r="H66" s="371">
        <v>1</v>
      </c>
      <c r="I66" s="374">
        <v>5.0999999999999996</v>
      </c>
      <c r="J66" s="371">
        <v>5.5</v>
      </c>
      <c r="K66" s="374">
        <v>28.05</v>
      </c>
    </row>
    <row r="67" spans="1:11" ht="14.25" customHeight="1" x14ac:dyDescent="0.25">
      <c r="A67" s="370"/>
      <c r="B67" s="370"/>
      <c r="C67" s="370" t="s">
        <v>442</v>
      </c>
      <c r="D67" s="372" t="s">
        <v>320</v>
      </c>
      <c r="E67" s="371">
        <v>112</v>
      </c>
      <c r="F67" s="374"/>
      <c r="G67" s="373"/>
      <c r="H67" s="371"/>
      <c r="I67" s="374">
        <v>22.61</v>
      </c>
      <c r="J67" s="371">
        <v>92</v>
      </c>
      <c r="K67" s="374">
        <v>680.65</v>
      </c>
    </row>
    <row r="68" spans="1:11" ht="14.25" customHeight="1" x14ac:dyDescent="0.25">
      <c r="A68" s="370"/>
      <c r="B68" s="370"/>
      <c r="C68" s="370" t="s">
        <v>443</v>
      </c>
      <c r="D68" s="372" t="s">
        <v>320</v>
      </c>
      <c r="E68" s="371">
        <v>70</v>
      </c>
      <c r="F68" s="374"/>
      <c r="G68" s="373"/>
      <c r="H68" s="371"/>
      <c r="I68" s="374">
        <v>14.13</v>
      </c>
      <c r="J68" s="371">
        <v>43</v>
      </c>
      <c r="K68" s="374">
        <v>425.4</v>
      </c>
    </row>
    <row r="69" spans="1:11" ht="14.25" customHeight="1" x14ac:dyDescent="0.25">
      <c r="A69" s="376"/>
      <c r="B69" s="376"/>
      <c r="C69" s="376" t="s">
        <v>444</v>
      </c>
      <c r="D69" s="377" t="s">
        <v>445</v>
      </c>
      <c r="E69" s="378">
        <v>15.45</v>
      </c>
      <c r="F69" s="379"/>
      <c r="G69" s="380" t="s">
        <v>440</v>
      </c>
      <c r="H69" s="378">
        <v>1.0469999999999999</v>
      </c>
      <c r="I69" s="379">
        <v>1.5529104</v>
      </c>
      <c r="J69" s="378"/>
      <c r="K69" s="379"/>
    </row>
    <row r="70" spans="1:11" ht="15" customHeight="1" x14ac:dyDescent="0.25">
      <c r="C70" s="365" t="s">
        <v>446</v>
      </c>
      <c r="H70" s="646">
        <v>63.31</v>
      </c>
      <c r="I70" s="646"/>
      <c r="J70" s="646">
        <v>1757.27</v>
      </c>
      <c r="K70" s="646"/>
    </row>
    <row r="73" spans="1:11" ht="15" customHeight="1" x14ac:dyDescent="0.25">
      <c r="A73" s="643" t="s">
        <v>457</v>
      </c>
      <c r="B73" s="643"/>
      <c r="C73" s="643"/>
      <c r="D73" s="643"/>
      <c r="E73" s="643"/>
      <c r="F73" s="643"/>
      <c r="G73" s="643"/>
      <c r="H73" s="644">
        <v>266.2</v>
      </c>
      <c r="I73" s="645"/>
      <c r="J73" s="644">
        <v>6917.61</v>
      </c>
      <c r="K73" s="645"/>
    </row>
    <row r="74" spans="1:11" hidden="1" x14ac:dyDescent="0.25">
      <c r="A74" s="359" t="s">
        <v>458</v>
      </c>
      <c r="H74" s="359">
        <v>0</v>
      </c>
      <c r="J74" s="359">
        <v>0</v>
      </c>
    </row>
    <row r="75" spans="1:11" hidden="1" x14ac:dyDescent="0.25">
      <c r="A75" s="359" t="s">
        <v>459</v>
      </c>
      <c r="H75" s="359">
        <v>0</v>
      </c>
      <c r="J75" s="359">
        <v>0</v>
      </c>
    </row>
    <row r="77" spans="1:11" ht="16.5" customHeight="1" x14ac:dyDescent="0.25">
      <c r="A77" s="647" t="s">
        <v>359</v>
      </c>
      <c r="B77" s="647"/>
      <c r="C77" s="647"/>
      <c r="D77" s="647"/>
      <c r="E77" s="647"/>
      <c r="F77" s="647"/>
      <c r="G77" s="647"/>
      <c r="H77" s="647"/>
      <c r="I77" s="647"/>
      <c r="J77" s="647"/>
      <c r="K77" s="647"/>
    </row>
    <row r="78" spans="1:11" ht="54" customHeight="1" x14ac:dyDescent="0.25">
      <c r="A78" s="376">
        <v>5</v>
      </c>
      <c r="B78" s="376" t="s">
        <v>460</v>
      </c>
      <c r="C78" s="376" t="s">
        <v>461</v>
      </c>
      <c r="D78" s="377" t="s">
        <v>462</v>
      </c>
      <c r="E78" s="378">
        <v>1</v>
      </c>
      <c r="F78" s="379">
        <v>2164.4299999999998</v>
      </c>
      <c r="G78" s="380"/>
      <c r="H78" s="378">
        <v>1</v>
      </c>
      <c r="I78" s="379">
        <v>2164.4299999999998</v>
      </c>
      <c r="J78" s="378">
        <v>6.92</v>
      </c>
      <c r="K78" s="379">
        <v>14977.86</v>
      </c>
    </row>
    <row r="79" spans="1:11" ht="15" customHeight="1" x14ac:dyDescent="0.25">
      <c r="C79" s="365" t="s">
        <v>446</v>
      </c>
      <c r="H79" s="646">
        <v>2164.4299999999998</v>
      </c>
      <c r="I79" s="646"/>
      <c r="J79" s="646">
        <v>14977.86</v>
      </c>
      <c r="K79" s="646"/>
    </row>
    <row r="82" spans="1:11" ht="15" customHeight="1" x14ac:dyDescent="0.25">
      <c r="A82" s="643" t="s">
        <v>463</v>
      </c>
      <c r="B82" s="643"/>
      <c r="C82" s="643"/>
      <c r="D82" s="643"/>
      <c r="E82" s="643"/>
      <c r="F82" s="643"/>
      <c r="G82" s="643"/>
      <c r="H82" s="644">
        <v>2164.4299999999998</v>
      </c>
      <c r="I82" s="645"/>
      <c r="J82" s="644">
        <v>14977.86</v>
      </c>
      <c r="K82" s="645"/>
    </row>
    <row r="83" spans="1:11" hidden="1" x14ac:dyDescent="0.25">
      <c r="A83" s="359" t="s">
        <v>458</v>
      </c>
      <c r="H83" s="359">
        <v>0</v>
      </c>
      <c r="J83" s="359">
        <v>0</v>
      </c>
    </row>
    <row r="84" spans="1:11" hidden="1" x14ac:dyDescent="0.25">
      <c r="A84" s="359" t="s">
        <v>459</v>
      </c>
      <c r="H84" s="359">
        <v>0</v>
      </c>
      <c r="J84" s="359">
        <v>0</v>
      </c>
    </row>
    <row r="86" spans="1:11" ht="16.5" customHeight="1" x14ac:dyDescent="0.25">
      <c r="A86" s="647" t="s">
        <v>464</v>
      </c>
      <c r="B86" s="647"/>
      <c r="C86" s="647"/>
      <c r="D86" s="647"/>
      <c r="E86" s="647"/>
      <c r="F86" s="647"/>
      <c r="G86" s="647"/>
      <c r="H86" s="647"/>
      <c r="I86" s="647"/>
      <c r="J86" s="647"/>
      <c r="K86" s="647"/>
    </row>
    <row r="87" spans="1:11" ht="114" customHeight="1" x14ac:dyDescent="0.25">
      <c r="A87" s="376">
        <v>6</v>
      </c>
      <c r="B87" s="376" t="s">
        <v>465</v>
      </c>
      <c r="C87" s="376" t="s">
        <v>466</v>
      </c>
      <c r="D87" s="377" t="s">
        <v>467</v>
      </c>
      <c r="E87" s="378">
        <v>5.0000000000000001E-3</v>
      </c>
      <c r="F87" s="379">
        <v>38336.35</v>
      </c>
      <c r="G87" s="380"/>
      <c r="H87" s="378">
        <v>1</v>
      </c>
      <c r="I87" s="379">
        <v>191.68</v>
      </c>
      <c r="J87" s="378">
        <v>3.49</v>
      </c>
      <c r="K87" s="379">
        <v>668.96</v>
      </c>
    </row>
    <row r="88" spans="1:11" ht="15" customHeight="1" x14ac:dyDescent="0.25">
      <c r="C88" s="365" t="s">
        <v>446</v>
      </c>
      <c r="H88" s="646">
        <v>191.68</v>
      </c>
      <c r="I88" s="646"/>
      <c r="J88" s="646">
        <v>668.96</v>
      </c>
      <c r="K88" s="646"/>
    </row>
    <row r="91" spans="1:11" ht="15" customHeight="1" x14ac:dyDescent="0.25">
      <c r="A91" s="643" t="s">
        <v>468</v>
      </c>
      <c r="B91" s="643"/>
      <c r="C91" s="643"/>
      <c r="D91" s="643"/>
      <c r="E91" s="643"/>
      <c r="F91" s="643"/>
      <c r="G91" s="643"/>
      <c r="H91" s="644">
        <v>191.68</v>
      </c>
      <c r="I91" s="645"/>
      <c r="J91" s="644">
        <v>668.96</v>
      </c>
      <c r="K91" s="645"/>
    </row>
    <row r="92" spans="1:11" hidden="1" x14ac:dyDescent="0.25">
      <c r="A92" s="359" t="s">
        <v>458</v>
      </c>
      <c r="H92" s="359">
        <v>0</v>
      </c>
      <c r="J92" s="359">
        <v>0</v>
      </c>
    </row>
    <row r="93" spans="1:11" hidden="1" x14ac:dyDescent="0.25">
      <c r="A93" s="359" t="s">
        <v>459</v>
      </c>
      <c r="H93" s="359">
        <v>0</v>
      </c>
      <c r="J93" s="359">
        <v>0</v>
      </c>
    </row>
    <row r="95" spans="1:11" ht="16.5" customHeight="1" x14ac:dyDescent="0.25">
      <c r="A95" s="647" t="s">
        <v>363</v>
      </c>
      <c r="B95" s="647"/>
      <c r="C95" s="647"/>
      <c r="D95" s="647"/>
      <c r="E95" s="647"/>
      <c r="F95" s="647"/>
      <c r="G95" s="647"/>
      <c r="H95" s="647"/>
      <c r="I95" s="647"/>
      <c r="J95" s="647"/>
      <c r="K95" s="647"/>
    </row>
    <row r="96" spans="1:11" ht="42.75" customHeight="1" x14ac:dyDescent="0.25">
      <c r="A96" s="370">
        <v>7</v>
      </c>
      <c r="B96" s="370" t="s">
        <v>469</v>
      </c>
      <c r="C96" s="370" t="s">
        <v>470</v>
      </c>
      <c r="D96" s="372" t="s">
        <v>438</v>
      </c>
      <c r="E96" s="371">
        <v>1</v>
      </c>
      <c r="F96" s="374"/>
      <c r="G96" s="373"/>
      <c r="H96" s="371"/>
      <c r="I96" s="374"/>
      <c r="J96" s="371"/>
      <c r="K96" s="374"/>
    </row>
    <row r="97" spans="1:11" ht="28.5" customHeight="1" x14ac:dyDescent="0.25">
      <c r="A97" s="370"/>
      <c r="B97" s="370"/>
      <c r="C97" s="370" t="s">
        <v>439</v>
      </c>
      <c r="D97" s="372"/>
      <c r="E97" s="371"/>
      <c r="F97" s="374">
        <v>25.9</v>
      </c>
      <c r="G97" s="373" t="s">
        <v>471</v>
      </c>
      <c r="H97" s="371">
        <v>1</v>
      </c>
      <c r="I97" s="374">
        <v>26.94</v>
      </c>
      <c r="J97" s="371">
        <v>30.1</v>
      </c>
      <c r="K97" s="374">
        <v>810.89</v>
      </c>
    </row>
    <row r="98" spans="1:11" ht="14.25" customHeight="1" x14ac:dyDescent="0.25">
      <c r="A98" s="370"/>
      <c r="B98" s="370"/>
      <c r="C98" s="370" t="s">
        <v>442</v>
      </c>
      <c r="D98" s="372" t="s">
        <v>320</v>
      </c>
      <c r="E98" s="371">
        <v>75</v>
      </c>
      <c r="F98" s="374"/>
      <c r="G98" s="373"/>
      <c r="H98" s="371"/>
      <c r="I98" s="374">
        <v>20.21</v>
      </c>
      <c r="J98" s="371">
        <v>70</v>
      </c>
      <c r="K98" s="374">
        <v>608.16999999999996</v>
      </c>
    </row>
    <row r="99" spans="1:11" ht="14.25" customHeight="1" x14ac:dyDescent="0.25">
      <c r="A99" s="370"/>
      <c r="B99" s="370"/>
      <c r="C99" s="370" t="s">
        <v>443</v>
      </c>
      <c r="D99" s="372" t="s">
        <v>320</v>
      </c>
      <c r="E99" s="371">
        <v>70</v>
      </c>
      <c r="F99" s="374"/>
      <c r="G99" s="373"/>
      <c r="H99" s="371"/>
      <c r="I99" s="374">
        <v>18.86</v>
      </c>
      <c r="J99" s="371">
        <v>41</v>
      </c>
      <c r="K99" s="374">
        <v>567.62</v>
      </c>
    </row>
    <row r="100" spans="1:11" ht="28.5" customHeight="1" x14ac:dyDescent="0.25">
      <c r="A100" s="376"/>
      <c r="B100" s="376"/>
      <c r="C100" s="376" t="s">
        <v>444</v>
      </c>
      <c r="D100" s="377" t="s">
        <v>445</v>
      </c>
      <c r="E100" s="378">
        <v>1.8</v>
      </c>
      <c r="F100" s="379"/>
      <c r="G100" s="380" t="s">
        <v>471</v>
      </c>
      <c r="H100" s="378">
        <v>1</v>
      </c>
      <c r="I100" s="379">
        <v>1.8720000000000001</v>
      </c>
      <c r="J100" s="378"/>
      <c r="K100" s="379"/>
    </row>
    <row r="101" spans="1:11" ht="15" customHeight="1" x14ac:dyDescent="0.25">
      <c r="C101" s="365" t="s">
        <v>446</v>
      </c>
      <c r="H101" s="646">
        <v>66.010000000000005</v>
      </c>
      <c r="I101" s="646"/>
      <c r="J101" s="646">
        <v>1986.68</v>
      </c>
      <c r="K101" s="646"/>
    </row>
    <row r="103" spans="1:11" ht="28.5" customHeight="1" x14ac:dyDescent="0.25">
      <c r="A103" s="370">
        <v>8</v>
      </c>
      <c r="B103" s="370" t="s">
        <v>472</v>
      </c>
      <c r="C103" s="370" t="s">
        <v>473</v>
      </c>
      <c r="D103" s="372" t="s">
        <v>474</v>
      </c>
      <c r="E103" s="371">
        <v>1</v>
      </c>
      <c r="F103" s="374"/>
      <c r="G103" s="373"/>
      <c r="H103" s="371"/>
      <c r="I103" s="374"/>
      <c r="J103" s="371"/>
      <c r="K103" s="374"/>
    </row>
    <row r="104" spans="1:11" ht="28.5" customHeight="1" x14ac:dyDescent="0.25">
      <c r="A104" s="370"/>
      <c r="B104" s="370"/>
      <c r="C104" s="370" t="s">
        <v>439</v>
      </c>
      <c r="D104" s="372"/>
      <c r="E104" s="371"/>
      <c r="F104" s="374">
        <v>44.29</v>
      </c>
      <c r="G104" s="373" t="s">
        <v>471</v>
      </c>
      <c r="H104" s="371">
        <v>1</v>
      </c>
      <c r="I104" s="374">
        <v>46.06</v>
      </c>
      <c r="J104" s="371">
        <v>30.1</v>
      </c>
      <c r="K104" s="374">
        <v>1386.41</v>
      </c>
    </row>
    <row r="105" spans="1:11" ht="14.25" customHeight="1" x14ac:dyDescent="0.25">
      <c r="A105" s="370"/>
      <c r="B105" s="370"/>
      <c r="C105" s="370" t="s">
        <v>442</v>
      </c>
      <c r="D105" s="372" t="s">
        <v>320</v>
      </c>
      <c r="E105" s="371">
        <v>75</v>
      </c>
      <c r="F105" s="374"/>
      <c r="G105" s="373"/>
      <c r="H105" s="371"/>
      <c r="I105" s="374">
        <v>34.549999999999997</v>
      </c>
      <c r="J105" s="371">
        <v>70</v>
      </c>
      <c r="K105" s="374">
        <v>1039.81</v>
      </c>
    </row>
    <row r="106" spans="1:11" ht="14.25" customHeight="1" x14ac:dyDescent="0.25">
      <c r="A106" s="370"/>
      <c r="B106" s="370"/>
      <c r="C106" s="370" t="s">
        <v>443</v>
      </c>
      <c r="D106" s="372" t="s">
        <v>320</v>
      </c>
      <c r="E106" s="371">
        <v>70</v>
      </c>
      <c r="F106" s="374"/>
      <c r="G106" s="373"/>
      <c r="H106" s="371"/>
      <c r="I106" s="374">
        <v>32.24</v>
      </c>
      <c r="J106" s="371">
        <v>41</v>
      </c>
      <c r="K106" s="374">
        <v>970.49</v>
      </c>
    </row>
    <row r="107" spans="1:11" ht="28.5" customHeight="1" x14ac:dyDescent="0.25">
      <c r="A107" s="376"/>
      <c r="B107" s="376"/>
      <c r="C107" s="376" t="s">
        <v>444</v>
      </c>
      <c r="D107" s="377" t="s">
        <v>445</v>
      </c>
      <c r="E107" s="378">
        <v>3.6</v>
      </c>
      <c r="F107" s="379"/>
      <c r="G107" s="380" t="s">
        <v>471</v>
      </c>
      <c r="H107" s="378">
        <v>1</v>
      </c>
      <c r="I107" s="379">
        <v>3.7440000000000002</v>
      </c>
      <c r="J107" s="378"/>
      <c r="K107" s="379"/>
    </row>
    <row r="108" spans="1:11" ht="15" customHeight="1" x14ac:dyDescent="0.25">
      <c r="C108" s="365" t="s">
        <v>446</v>
      </c>
      <c r="H108" s="646">
        <v>112.85</v>
      </c>
      <c r="I108" s="646"/>
      <c r="J108" s="646">
        <v>3396.71</v>
      </c>
      <c r="K108" s="646"/>
    </row>
    <row r="110" spans="1:11" ht="42.75" customHeight="1" x14ac:dyDescent="0.25">
      <c r="A110" s="370">
        <v>9</v>
      </c>
      <c r="B110" s="370" t="s">
        <v>475</v>
      </c>
      <c r="C110" s="370" t="s">
        <v>476</v>
      </c>
      <c r="D110" s="372" t="s">
        <v>477</v>
      </c>
      <c r="E110" s="371">
        <v>1</v>
      </c>
      <c r="F110" s="374"/>
      <c r="G110" s="373"/>
      <c r="H110" s="371"/>
      <c r="I110" s="374"/>
      <c r="J110" s="371"/>
      <c r="K110" s="374"/>
    </row>
    <row r="111" spans="1:11" ht="28.5" customHeight="1" x14ac:dyDescent="0.25">
      <c r="A111" s="370"/>
      <c r="B111" s="370"/>
      <c r="C111" s="370" t="s">
        <v>439</v>
      </c>
      <c r="D111" s="372"/>
      <c r="E111" s="371"/>
      <c r="F111" s="374">
        <v>45.73</v>
      </c>
      <c r="G111" s="373" t="s">
        <v>471</v>
      </c>
      <c r="H111" s="371">
        <v>1</v>
      </c>
      <c r="I111" s="374">
        <v>47.56</v>
      </c>
      <c r="J111" s="371">
        <v>30.1</v>
      </c>
      <c r="K111" s="374">
        <v>1431.56</v>
      </c>
    </row>
    <row r="112" spans="1:11" ht="14.25" customHeight="1" x14ac:dyDescent="0.25">
      <c r="A112" s="370"/>
      <c r="B112" s="370"/>
      <c r="C112" s="370" t="s">
        <v>442</v>
      </c>
      <c r="D112" s="372" t="s">
        <v>320</v>
      </c>
      <c r="E112" s="371">
        <v>75</v>
      </c>
      <c r="F112" s="374"/>
      <c r="G112" s="373"/>
      <c r="H112" s="371"/>
      <c r="I112" s="374">
        <v>35.67</v>
      </c>
      <c r="J112" s="371">
        <v>70</v>
      </c>
      <c r="K112" s="374">
        <v>1073.67</v>
      </c>
    </row>
    <row r="113" spans="1:11" ht="14.25" customHeight="1" x14ac:dyDescent="0.25">
      <c r="A113" s="370"/>
      <c r="B113" s="370"/>
      <c r="C113" s="370" t="s">
        <v>443</v>
      </c>
      <c r="D113" s="372" t="s">
        <v>320</v>
      </c>
      <c r="E113" s="371">
        <v>70</v>
      </c>
      <c r="F113" s="374"/>
      <c r="G113" s="373"/>
      <c r="H113" s="371"/>
      <c r="I113" s="374">
        <v>33.29</v>
      </c>
      <c r="J113" s="371">
        <v>41</v>
      </c>
      <c r="K113" s="374">
        <v>1002.09</v>
      </c>
    </row>
    <row r="114" spans="1:11" ht="28.5" customHeight="1" x14ac:dyDescent="0.25">
      <c r="A114" s="376"/>
      <c r="B114" s="376"/>
      <c r="C114" s="376" t="s">
        <v>444</v>
      </c>
      <c r="D114" s="377" t="s">
        <v>445</v>
      </c>
      <c r="E114" s="378">
        <v>2.7</v>
      </c>
      <c r="F114" s="379"/>
      <c r="G114" s="380" t="s">
        <v>471</v>
      </c>
      <c r="H114" s="378">
        <v>1</v>
      </c>
      <c r="I114" s="379">
        <v>2.8079999999999998</v>
      </c>
      <c r="J114" s="378"/>
      <c r="K114" s="379"/>
    </row>
    <row r="115" spans="1:11" ht="15" customHeight="1" x14ac:dyDescent="0.25">
      <c r="C115" s="365" t="s">
        <v>446</v>
      </c>
      <c r="H115" s="646">
        <v>116.52</v>
      </c>
      <c r="I115" s="646"/>
      <c r="J115" s="646">
        <v>3507.32</v>
      </c>
      <c r="K115" s="646"/>
    </row>
    <row r="117" spans="1:11" ht="42.75" customHeight="1" x14ac:dyDescent="0.25">
      <c r="A117" s="370">
        <v>10</v>
      </c>
      <c r="B117" s="370" t="s">
        <v>478</v>
      </c>
      <c r="C117" s="370" t="s">
        <v>479</v>
      </c>
      <c r="D117" s="372" t="s">
        <v>477</v>
      </c>
      <c r="E117" s="371">
        <v>1</v>
      </c>
      <c r="F117" s="374"/>
      <c r="G117" s="373"/>
      <c r="H117" s="371"/>
      <c r="I117" s="374"/>
      <c r="J117" s="371"/>
      <c r="K117" s="374"/>
    </row>
    <row r="118" spans="1:11" ht="28.5" customHeight="1" x14ac:dyDescent="0.25">
      <c r="A118" s="370"/>
      <c r="B118" s="370"/>
      <c r="C118" s="370" t="s">
        <v>439</v>
      </c>
      <c r="D118" s="372"/>
      <c r="E118" s="371"/>
      <c r="F118" s="374">
        <v>30.48</v>
      </c>
      <c r="G118" s="373" t="s">
        <v>471</v>
      </c>
      <c r="H118" s="371">
        <v>1</v>
      </c>
      <c r="I118" s="374">
        <v>31.7</v>
      </c>
      <c r="J118" s="371">
        <v>30.1</v>
      </c>
      <c r="K118" s="374">
        <v>954.17</v>
      </c>
    </row>
    <row r="119" spans="1:11" ht="14.25" customHeight="1" x14ac:dyDescent="0.25">
      <c r="A119" s="370"/>
      <c r="B119" s="370"/>
      <c r="C119" s="370" t="s">
        <v>442</v>
      </c>
      <c r="D119" s="372" t="s">
        <v>320</v>
      </c>
      <c r="E119" s="371">
        <v>75</v>
      </c>
      <c r="F119" s="374"/>
      <c r="G119" s="373"/>
      <c r="H119" s="371"/>
      <c r="I119" s="374">
        <v>23.78</v>
      </c>
      <c r="J119" s="371">
        <v>70</v>
      </c>
      <c r="K119" s="374">
        <v>715.63</v>
      </c>
    </row>
    <row r="120" spans="1:11" ht="14.25" customHeight="1" x14ac:dyDescent="0.25">
      <c r="A120" s="370"/>
      <c r="B120" s="370"/>
      <c r="C120" s="370" t="s">
        <v>443</v>
      </c>
      <c r="D120" s="372" t="s">
        <v>320</v>
      </c>
      <c r="E120" s="371">
        <v>70</v>
      </c>
      <c r="F120" s="374"/>
      <c r="G120" s="373"/>
      <c r="H120" s="371"/>
      <c r="I120" s="374">
        <v>22.19</v>
      </c>
      <c r="J120" s="371">
        <v>41</v>
      </c>
      <c r="K120" s="374">
        <v>667.92</v>
      </c>
    </row>
    <row r="121" spans="1:11" ht="28.5" customHeight="1" x14ac:dyDescent="0.25">
      <c r="A121" s="376"/>
      <c r="B121" s="376"/>
      <c r="C121" s="376" t="s">
        <v>444</v>
      </c>
      <c r="D121" s="377" t="s">
        <v>445</v>
      </c>
      <c r="E121" s="378">
        <v>1.8</v>
      </c>
      <c r="F121" s="379"/>
      <c r="G121" s="380" t="s">
        <v>471</v>
      </c>
      <c r="H121" s="378">
        <v>1</v>
      </c>
      <c r="I121" s="379">
        <v>1.8720000000000001</v>
      </c>
      <c r="J121" s="378"/>
      <c r="K121" s="379"/>
    </row>
    <row r="122" spans="1:11" ht="15" customHeight="1" x14ac:dyDescent="0.25">
      <c r="C122" s="365" t="s">
        <v>446</v>
      </c>
      <c r="H122" s="646">
        <v>77.67</v>
      </c>
      <c r="I122" s="646"/>
      <c r="J122" s="646">
        <v>2337.7199999999998</v>
      </c>
      <c r="K122" s="646"/>
    </row>
    <row r="124" spans="1:11" ht="42.75" customHeight="1" x14ac:dyDescent="0.25">
      <c r="A124" s="370">
        <v>11</v>
      </c>
      <c r="B124" s="370" t="s">
        <v>480</v>
      </c>
      <c r="C124" s="370" t="s">
        <v>481</v>
      </c>
      <c r="D124" s="372" t="s">
        <v>477</v>
      </c>
      <c r="E124" s="371">
        <v>1</v>
      </c>
      <c r="F124" s="374"/>
      <c r="G124" s="373"/>
      <c r="H124" s="371"/>
      <c r="I124" s="374"/>
      <c r="J124" s="371"/>
      <c r="K124" s="374"/>
    </row>
    <row r="125" spans="1:11" ht="28.5" customHeight="1" x14ac:dyDescent="0.25">
      <c r="A125" s="370"/>
      <c r="B125" s="370"/>
      <c r="C125" s="370" t="s">
        <v>439</v>
      </c>
      <c r="D125" s="372"/>
      <c r="E125" s="371"/>
      <c r="F125" s="374">
        <v>28.42</v>
      </c>
      <c r="G125" s="373" t="s">
        <v>471</v>
      </c>
      <c r="H125" s="371">
        <v>1</v>
      </c>
      <c r="I125" s="374">
        <v>29.56</v>
      </c>
      <c r="J125" s="371">
        <v>30.1</v>
      </c>
      <c r="K125" s="374">
        <v>889.76</v>
      </c>
    </row>
    <row r="126" spans="1:11" ht="14.25" customHeight="1" x14ac:dyDescent="0.25">
      <c r="A126" s="370"/>
      <c r="B126" s="370"/>
      <c r="C126" s="370" t="s">
        <v>442</v>
      </c>
      <c r="D126" s="372" t="s">
        <v>320</v>
      </c>
      <c r="E126" s="371">
        <v>75</v>
      </c>
      <c r="F126" s="374"/>
      <c r="G126" s="373"/>
      <c r="H126" s="371"/>
      <c r="I126" s="374">
        <v>22.17</v>
      </c>
      <c r="J126" s="371">
        <v>70</v>
      </c>
      <c r="K126" s="374">
        <v>667.32</v>
      </c>
    </row>
    <row r="127" spans="1:11" ht="14.25" customHeight="1" x14ac:dyDescent="0.25">
      <c r="A127" s="370"/>
      <c r="B127" s="370"/>
      <c r="C127" s="370" t="s">
        <v>443</v>
      </c>
      <c r="D127" s="372" t="s">
        <v>320</v>
      </c>
      <c r="E127" s="371">
        <v>70</v>
      </c>
      <c r="F127" s="374"/>
      <c r="G127" s="373"/>
      <c r="H127" s="371"/>
      <c r="I127" s="374">
        <v>20.69</v>
      </c>
      <c r="J127" s="371">
        <v>41</v>
      </c>
      <c r="K127" s="374">
        <v>622.83000000000004</v>
      </c>
    </row>
    <row r="128" spans="1:11" ht="28.5" customHeight="1" x14ac:dyDescent="0.25">
      <c r="A128" s="376"/>
      <c r="B128" s="376"/>
      <c r="C128" s="376" t="s">
        <v>444</v>
      </c>
      <c r="D128" s="377" t="s">
        <v>445</v>
      </c>
      <c r="E128" s="378">
        <v>1.8</v>
      </c>
      <c r="F128" s="379"/>
      <c r="G128" s="380" t="s">
        <v>471</v>
      </c>
      <c r="H128" s="378">
        <v>1</v>
      </c>
      <c r="I128" s="379">
        <v>1.8720000000000001</v>
      </c>
      <c r="J128" s="378"/>
      <c r="K128" s="379"/>
    </row>
    <row r="129" spans="1:11" ht="15" customHeight="1" x14ac:dyDescent="0.25">
      <c r="C129" s="365" t="s">
        <v>446</v>
      </c>
      <c r="H129" s="646">
        <v>72.42</v>
      </c>
      <c r="I129" s="646"/>
      <c r="J129" s="646">
        <v>2179.91</v>
      </c>
      <c r="K129" s="646"/>
    </row>
    <row r="132" spans="1:11" ht="15" customHeight="1" x14ac:dyDescent="0.25">
      <c r="A132" s="643" t="s">
        <v>482</v>
      </c>
      <c r="B132" s="643"/>
      <c r="C132" s="643"/>
      <c r="D132" s="643"/>
      <c r="E132" s="643"/>
      <c r="F132" s="643"/>
      <c r="G132" s="643"/>
      <c r="H132" s="644">
        <v>445.47</v>
      </c>
      <c r="I132" s="645"/>
      <c r="J132" s="644">
        <v>13408.34</v>
      </c>
      <c r="K132" s="645"/>
    </row>
    <row r="133" spans="1:11" hidden="1" x14ac:dyDescent="0.25">
      <c r="A133" s="359" t="s">
        <v>458</v>
      </c>
      <c r="H133" s="359">
        <v>0</v>
      </c>
      <c r="J133" s="359">
        <v>0</v>
      </c>
    </row>
    <row r="134" spans="1:11" hidden="1" x14ac:dyDescent="0.25">
      <c r="A134" s="359" t="s">
        <v>459</v>
      </c>
      <c r="H134" s="359">
        <v>0</v>
      </c>
      <c r="J134" s="359">
        <v>0</v>
      </c>
    </row>
    <row r="136" spans="1:11" ht="15" customHeight="1" x14ac:dyDescent="0.25">
      <c r="A136" s="643" t="s">
        <v>483</v>
      </c>
      <c r="B136" s="643"/>
      <c r="C136" s="643"/>
      <c r="D136" s="643"/>
      <c r="E136" s="643"/>
      <c r="F136" s="643"/>
      <c r="G136" s="643"/>
      <c r="H136" s="644">
        <v>3067.78</v>
      </c>
      <c r="I136" s="645"/>
      <c r="J136" s="644">
        <v>35972.769999999997</v>
      </c>
      <c r="K136" s="645"/>
    </row>
    <row r="137" spans="1:11" hidden="1" x14ac:dyDescent="0.25">
      <c r="A137" s="359" t="s">
        <v>458</v>
      </c>
      <c r="H137" s="359">
        <v>0</v>
      </c>
      <c r="J137" s="359">
        <v>0</v>
      </c>
    </row>
    <row r="138" spans="1:11" hidden="1" x14ac:dyDescent="0.25">
      <c r="A138" s="359" t="s">
        <v>459</v>
      </c>
      <c r="H138" s="359">
        <v>0</v>
      </c>
      <c r="J138" s="359">
        <v>0</v>
      </c>
    </row>
    <row r="140" spans="1:11" ht="15" customHeight="1" x14ac:dyDescent="0.25">
      <c r="A140" s="643" t="s">
        <v>484</v>
      </c>
      <c r="B140" s="643"/>
      <c r="C140" s="643"/>
      <c r="D140" s="643"/>
      <c r="E140" s="643"/>
      <c r="F140" s="643"/>
      <c r="G140" s="643"/>
      <c r="H140" s="644">
        <v>3067.78</v>
      </c>
      <c r="I140" s="645"/>
      <c r="J140" s="644">
        <v>35972.769999999997</v>
      </c>
      <c r="K140" s="645"/>
    </row>
    <row r="141" spans="1:11" hidden="1" x14ac:dyDescent="0.25">
      <c r="A141" s="359" t="s">
        <v>458</v>
      </c>
      <c r="H141" s="359">
        <v>0</v>
      </c>
      <c r="J141" s="359">
        <v>0</v>
      </c>
    </row>
    <row r="142" spans="1:11" hidden="1" x14ac:dyDescent="0.25">
      <c r="A142" s="359" t="s">
        <v>459</v>
      </c>
      <c r="H142" s="359">
        <v>0</v>
      </c>
      <c r="J142" s="359">
        <v>0</v>
      </c>
    </row>
  </sheetData>
  <sheetProtection formatCells="0" formatColumns="0" formatRows="0" insertColumns="0" insertRows="0" insertHyperlinks="0" deleteColumns="0" deleteRows="0" sort="0" autoFilter="0" pivotTables="0"/>
  <mergeCells count="62">
    <mergeCell ref="E19:H19"/>
    <mergeCell ref="E20:H20"/>
    <mergeCell ref="E21:H21"/>
    <mergeCell ref="E22:H22"/>
    <mergeCell ref="A25:K25"/>
    <mergeCell ref="E14:H14"/>
    <mergeCell ref="E15:H15"/>
    <mergeCell ref="E16:H16"/>
    <mergeCell ref="E17:H17"/>
    <mergeCell ref="E18:H18"/>
    <mergeCell ref="J2:K2"/>
    <mergeCell ref="A3:K3"/>
    <mergeCell ref="A4:K4"/>
    <mergeCell ref="A6:K6"/>
    <mergeCell ref="A8:K8"/>
    <mergeCell ref="A9:K9"/>
    <mergeCell ref="A11:K11"/>
    <mergeCell ref="A77:K77"/>
    <mergeCell ref="A31:K31"/>
    <mergeCell ref="H40:I40"/>
    <mergeCell ref="J40:K40"/>
    <mergeCell ref="H51:I51"/>
    <mergeCell ref="J51:K51"/>
    <mergeCell ref="H59:I59"/>
    <mergeCell ref="J59:K59"/>
    <mergeCell ref="H70:I70"/>
    <mergeCell ref="J70:K70"/>
    <mergeCell ref="J73:K73"/>
    <mergeCell ref="H73:I73"/>
    <mergeCell ref="A73:G73"/>
    <mergeCell ref="A29:K29"/>
    <mergeCell ref="A95:K95"/>
    <mergeCell ref="H79:I79"/>
    <mergeCell ref="J79:K79"/>
    <mergeCell ref="J82:K82"/>
    <mergeCell ref="H82:I82"/>
    <mergeCell ref="A82:G82"/>
    <mergeCell ref="A86:K86"/>
    <mergeCell ref="H88:I88"/>
    <mergeCell ref="J88:K88"/>
    <mergeCell ref="J91:K91"/>
    <mergeCell ref="H91:I91"/>
    <mergeCell ref="A91:G91"/>
    <mergeCell ref="H101:I101"/>
    <mergeCell ref="J101:K101"/>
    <mergeCell ref="H108:I108"/>
    <mergeCell ref="J108:K108"/>
    <mergeCell ref="H115:I115"/>
    <mergeCell ref="J115:K115"/>
    <mergeCell ref="H122:I122"/>
    <mergeCell ref="J122:K122"/>
    <mergeCell ref="H129:I129"/>
    <mergeCell ref="J129:K129"/>
    <mergeCell ref="J132:K132"/>
    <mergeCell ref="H132:I132"/>
    <mergeCell ref="A132:G132"/>
    <mergeCell ref="J136:K136"/>
    <mergeCell ref="H136:I136"/>
    <mergeCell ref="A136:G136"/>
    <mergeCell ref="J140:K140"/>
    <mergeCell ref="H140:I140"/>
    <mergeCell ref="A140:G140"/>
  </mergeCells>
  <pageMargins left="0.4" right="0.2" top="0.2" bottom="0.4" header="0.2" footer="0.2"/>
  <pageSetup paperSize="9" scale="74" fitToHeight="0" orientation="portrait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4"/>
  <sheetViews>
    <sheetView view="pageBreakPreview" topLeftCell="A41" zoomScale="60" zoomScaleNormal="55" workbookViewId="0">
      <selection activeCell="K83" sqref="K83"/>
    </sheetView>
  </sheetViews>
  <sheetFormatPr defaultColWidth="11.5703125" defaultRowHeight="15.75" outlineLevelRow="1" outlineLevelCol="1" x14ac:dyDescent="0.25"/>
  <cols>
    <col min="1" max="1" width="14.28515625" style="386" customWidth="1"/>
    <col min="2" max="2" width="14.28515625" style="386" hidden="1" customWidth="1" outlineLevel="1"/>
    <col min="3" max="3" width="11.85546875" style="386" hidden="1" customWidth="1" outlineLevel="1"/>
    <col min="4" max="4" width="52.85546875" style="386" customWidth="1" collapsed="1"/>
    <col min="5" max="5" width="41.140625" style="386" customWidth="1"/>
    <col min="6" max="7" width="12.140625" style="386" customWidth="1"/>
    <col min="8" max="12" width="14.28515625" style="386" customWidth="1"/>
    <col min="13" max="14" width="16.7109375" style="386" customWidth="1"/>
    <col min="15" max="15" width="17.85546875" style="386" customWidth="1"/>
    <col min="16" max="20" width="15.140625" style="386" customWidth="1"/>
    <col min="21" max="21" width="18.85546875" style="386" customWidth="1"/>
    <col min="22" max="23" width="18.42578125" style="386" customWidth="1"/>
    <col min="24" max="1024" width="11.5703125" style="386"/>
    <col min="1025" max="1025" width="11.5703125" style="387"/>
  </cols>
  <sheetData>
    <row r="1" spans="1:23" ht="57" customHeight="1" x14ac:dyDescent="0.25">
      <c r="A1" s="656" t="s">
        <v>485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  <c r="Q1" s="656"/>
      <c r="R1" s="656"/>
      <c r="S1" s="656"/>
      <c r="T1" s="656"/>
      <c r="U1" s="656"/>
    </row>
    <row r="2" spans="1:23" ht="32.25" customHeight="1" x14ac:dyDescent="0.25">
      <c r="A2" s="657" t="s">
        <v>3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  <c r="Q2" s="657"/>
      <c r="R2" s="657"/>
      <c r="S2" s="657"/>
      <c r="T2" s="657"/>
      <c r="U2" s="657"/>
    </row>
    <row r="3" spans="1:23" ht="21" customHeight="1" x14ac:dyDescent="0.25">
      <c r="D3" s="382" t="s">
        <v>486</v>
      </c>
      <c r="E3" s="383" t="s">
        <v>487</v>
      </c>
    </row>
    <row r="4" spans="1:23" ht="21" customHeight="1" x14ac:dyDescent="0.25">
      <c r="D4" s="384" t="s">
        <v>488</v>
      </c>
      <c r="E4" s="385">
        <v>2027</v>
      </c>
    </row>
    <row r="5" spans="1:23" ht="21" customHeight="1" x14ac:dyDescent="0.25">
      <c r="D5" s="384" t="s">
        <v>489</v>
      </c>
      <c r="E5" s="385" t="s">
        <v>490</v>
      </c>
    </row>
    <row r="6" spans="1:23" ht="21" customHeight="1" x14ac:dyDescent="0.25">
      <c r="D6" s="384" t="s">
        <v>491</v>
      </c>
      <c r="E6" s="385" t="s">
        <v>2</v>
      </c>
    </row>
    <row r="9" spans="1:23" s="386" customFormat="1" ht="77.25" customHeight="1" x14ac:dyDescent="0.25">
      <c r="A9" s="388" t="s">
        <v>14</v>
      </c>
      <c r="B9" s="389" t="s">
        <v>492</v>
      </c>
      <c r="C9" s="389" t="s">
        <v>493</v>
      </c>
      <c r="D9" s="389" t="s">
        <v>494</v>
      </c>
      <c r="E9" s="389" t="s">
        <v>97</v>
      </c>
      <c r="F9" s="389" t="s">
        <v>495</v>
      </c>
      <c r="G9" s="389" t="s">
        <v>496</v>
      </c>
      <c r="H9" s="658" t="s">
        <v>497</v>
      </c>
      <c r="I9" s="658"/>
      <c r="J9" s="658"/>
      <c r="K9" s="658"/>
      <c r="L9" s="658"/>
      <c r="M9" s="388" t="s">
        <v>498</v>
      </c>
      <c r="N9" s="389" t="s">
        <v>499</v>
      </c>
      <c r="O9" s="390" t="s">
        <v>500</v>
      </c>
      <c r="P9" s="659" t="s">
        <v>501</v>
      </c>
      <c r="Q9" s="659"/>
      <c r="R9" s="659"/>
      <c r="S9" s="659"/>
      <c r="T9" s="659"/>
      <c r="U9" s="391" t="s">
        <v>502</v>
      </c>
      <c r="V9" s="392">
        <f>IF(E50&gt;0,O50/E50,0)</f>
        <v>1.2657082360312</v>
      </c>
    </row>
    <row r="10" spans="1:23" s="386" customFormat="1" ht="21.75" customHeight="1" x14ac:dyDescent="0.25">
      <c r="A10" s="393"/>
      <c r="B10" s="393"/>
      <c r="C10" s="393"/>
      <c r="D10" s="393"/>
      <c r="E10" s="393"/>
      <c r="F10" s="393"/>
      <c r="G10" s="393"/>
      <c r="H10" s="393" t="s">
        <v>221</v>
      </c>
      <c r="I10" s="393" t="s">
        <v>503</v>
      </c>
      <c r="J10" s="393" t="s">
        <v>23</v>
      </c>
      <c r="K10" s="393" t="s">
        <v>27</v>
      </c>
      <c r="L10" s="394" t="s">
        <v>223</v>
      </c>
      <c r="M10" s="395"/>
      <c r="N10" s="393"/>
      <c r="O10" s="396"/>
      <c r="P10" s="397" t="s">
        <v>221</v>
      </c>
      <c r="Q10" s="393" t="s">
        <v>503</v>
      </c>
      <c r="R10" s="393" t="s">
        <v>23</v>
      </c>
      <c r="S10" s="393" t="s">
        <v>27</v>
      </c>
      <c r="T10" s="393" t="s">
        <v>223</v>
      </c>
      <c r="U10" s="393"/>
    </row>
    <row r="11" spans="1:23" s="406" customFormat="1" ht="129" customHeight="1" x14ac:dyDescent="0.25">
      <c r="A11" s="398">
        <v>1</v>
      </c>
      <c r="B11" s="399">
        <v>10</v>
      </c>
      <c r="C11" s="399"/>
      <c r="D11" s="400" t="s">
        <v>504</v>
      </c>
      <c r="E11" s="401" t="s">
        <v>218</v>
      </c>
      <c r="F11" s="399" t="s">
        <v>184</v>
      </c>
      <c r="G11" s="420">
        <v>3</v>
      </c>
      <c r="H11" s="403">
        <v>26.7</v>
      </c>
      <c r="I11" s="403">
        <f>0+4.05+0.1+0.08</f>
        <v>4.2300000000000004</v>
      </c>
      <c r="J11" s="403">
        <v>8.7799999999999994</v>
      </c>
      <c r="K11" s="403">
        <f>SUM(K14:K18)</f>
        <v>6.84</v>
      </c>
      <c r="L11" s="402">
        <f>SUM(H11:K11)</f>
        <v>46.55</v>
      </c>
      <c r="M11" s="403">
        <v>1</v>
      </c>
      <c r="N11" s="403">
        <v>1</v>
      </c>
      <c r="O11" s="403">
        <v>1</v>
      </c>
      <c r="P11" s="402">
        <f>G11*H11*M11*N11*O11</f>
        <v>80.099999999999994</v>
      </c>
      <c r="Q11" s="402">
        <f>G11*I11*M11*N11*O11</f>
        <v>12.69</v>
      </c>
      <c r="R11" s="402">
        <f>G11*J11*M11*N11*O11</f>
        <v>26.34</v>
      </c>
      <c r="S11" s="402">
        <f>G11*K11*M11*N11*O11</f>
        <v>20.52</v>
      </c>
      <c r="T11" s="402">
        <f>SUM(P11:S11)</f>
        <v>139.65</v>
      </c>
      <c r="U11" s="404">
        <f>(P11+Q11+R11+S14+S15+S16+S17+S18)*$V$9</f>
        <v>176.75615516175</v>
      </c>
      <c r="V11" s="405"/>
      <c r="W11" s="405"/>
    </row>
    <row r="12" spans="1:23" s="406" customFormat="1" ht="129" customHeight="1" x14ac:dyDescent="0.25">
      <c r="A12" s="407"/>
      <c r="B12" s="392"/>
      <c r="C12" s="421"/>
      <c r="D12" s="421"/>
      <c r="E12" s="421" t="s">
        <v>109</v>
      </c>
      <c r="F12" s="392"/>
      <c r="G12" s="421"/>
      <c r="H12" s="422"/>
      <c r="I12" s="422"/>
      <c r="J12" s="422"/>
      <c r="K12" s="422"/>
      <c r="L12" s="422"/>
      <c r="M12" s="409"/>
      <c r="N12" s="409"/>
      <c r="O12" s="409"/>
      <c r="P12" s="409"/>
      <c r="Q12" s="409"/>
      <c r="R12" s="409"/>
      <c r="S12" s="409"/>
      <c r="T12" s="409"/>
      <c r="U12" s="410"/>
    </row>
    <row r="13" spans="1:23" s="406" customFormat="1" x14ac:dyDescent="0.25">
      <c r="A13" s="407"/>
      <c r="B13" s="392"/>
      <c r="C13" s="392"/>
      <c r="D13" s="411" t="s">
        <v>22</v>
      </c>
      <c r="E13" s="411"/>
      <c r="F13" s="411"/>
      <c r="G13" s="411"/>
      <c r="H13" s="411"/>
      <c r="I13" s="411"/>
      <c r="J13" s="411"/>
      <c r="K13" s="412"/>
      <c r="L13" s="412"/>
      <c r="M13" s="409"/>
      <c r="N13" s="409"/>
      <c r="O13" s="409"/>
      <c r="P13" s="409"/>
      <c r="Q13" s="409"/>
      <c r="R13" s="409"/>
      <c r="S13" s="409"/>
      <c r="T13" s="409"/>
      <c r="U13" s="410"/>
    </row>
    <row r="14" spans="1:23" s="406" customFormat="1" ht="30.75" customHeight="1" x14ac:dyDescent="0.25">
      <c r="A14" s="407"/>
      <c r="B14" s="413">
        <v>1010</v>
      </c>
      <c r="C14" s="392"/>
      <c r="D14" s="411" t="s">
        <v>505</v>
      </c>
      <c r="E14" s="392"/>
      <c r="F14" s="392"/>
      <c r="G14" s="392"/>
      <c r="H14" s="392"/>
      <c r="I14" s="392"/>
      <c r="J14" s="392"/>
      <c r="K14" s="408">
        <v>2.25</v>
      </c>
      <c r="L14" s="409">
        <f>K14</f>
        <v>2.25</v>
      </c>
      <c r="M14" s="409"/>
      <c r="N14" s="409"/>
      <c r="O14" s="409"/>
      <c r="P14" s="409"/>
      <c r="Q14" s="409"/>
      <c r="R14" s="409"/>
      <c r="S14" s="409">
        <f>K14*G11*M11*N11*O11</f>
        <v>6.75</v>
      </c>
      <c r="T14" s="409">
        <f>S14</f>
        <v>6.75</v>
      </c>
      <c r="U14" s="410"/>
    </row>
    <row r="15" spans="1:23" s="406" customFormat="1" ht="30.75" customHeight="1" x14ac:dyDescent="0.25">
      <c r="A15" s="407"/>
      <c r="B15" s="392"/>
      <c r="C15" s="392"/>
      <c r="D15" s="411" t="s">
        <v>506</v>
      </c>
      <c r="E15" s="392"/>
      <c r="F15" s="392"/>
      <c r="G15" s="392"/>
      <c r="H15" s="392"/>
      <c r="I15" s="392"/>
      <c r="J15" s="392"/>
      <c r="K15" s="408">
        <v>0.85</v>
      </c>
      <c r="L15" s="409">
        <f>K15</f>
        <v>0.85</v>
      </c>
      <c r="M15" s="409"/>
      <c r="N15" s="409"/>
      <c r="O15" s="409"/>
      <c r="P15" s="409"/>
      <c r="Q15" s="409"/>
      <c r="R15" s="409"/>
      <c r="S15" s="409">
        <f>K15*G11*M11*N11*O11</f>
        <v>2.5499999999999998</v>
      </c>
      <c r="T15" s="409">
        <f>S15</f>
        <v>2.5499999999999998</v>
      </c>
      <c r="U15" s="410"/>
    </row>
    <row r="16" spans="1:23" s="406" customFormat="1" ht="44.25" customHeight="1" x14ac:dyDescent="0.25">
      <c r="A16" s="407"/>
      <c r="B16" s="392"/>
      <c r="C16" s="392"/>
      <c r="D16" s="411" t="s">
        <v>507</v>
      </c>
      <c r="E16" s="392"/>
      <c r="F16" s="392"/>
      <c r="G16" s="392"/>
      <c r="H16" s="392"/>
      <c r="I16" s="392"/>
      <c r="J16" s="392"/>
      <c r="K16" s="408">
        <v>1.36</v>
      </c>
      <c r="L16" s="409">
        <f>K16</f>
        <v>1.36</v>
      </c>
      <c r="M16" s="409"/>
      <c r="N16" s="409"/>
      <c r="O16" s="409"/>
      <c r="P16" s="409"/>
      <c r="Q16" s="409"/>
      <c r="R16" s="409"/>
      <c r="S16" s="409">
        <f>K16*G11*M11*N11*O11</f>
        <v>4.08</v>
      </c>
      <c r="T16" s="409">
        <f>S16</f>
        <v>4.08</v>
      </c>
      <c r="U16" s="410"/>
    </row>
    <row r="17" spans="1:25" s="406" customFormat="1" ht="56.25" customHeight="1" x14ac:dyDescent="0.25">
      <c r="A17" s="407"/>
      <c r="B17" s="392"/>
      <c r="C17" s="392"/>
      <c r="D17" s="411" t="s">
        <v>508</v>
      </c>
      <c r="E17" s="392"/>
      <c r="F17" s="392"/>
      <c r="G17" s="392"/>
      <c r="H17" s="392"/>
      <c r="I17" s="392"/>
      <c r="J17" s="392"/>
      <c r="K17" s="408">
        <f>0+8.78+0.85+2.38+2.25-J11-K14-K15-K18</f>
        <v>-1.3322676295502001E-15</v>
      </c>
      <c r="L17" s="409">
        <f>K17</f>
        <v>-1.3322676295502001E-15</v>
      </c>
      <c r="M17" s="409"/>
      <c r="N17" s="409"/>
      <c r="O17" s="409"/>
      <c r="P17" s="409"/>
      <c r="Q17" s="409"/>
      <c r="R17" s="409"/>
      <c r="S17" s="409">
        <f>K17*G11*M11*N11*O11</f>
        <v>-3.9968028886505998E-15</v>
      </c>
      <c r="T17" s="409">
        <f>S17</f>
        <v>-3.9968028886505998E-15</v>
      </c>
      <c r="U17" s="410"/>
    </row>
    <row r="18" spans="1:25" ht="29.25" customHeight="1" x14ac:dyDescent="0.25">
      <c r="A18" s="414"/>
      <c r="B18" s="415"/>
      <c r="C18" s="415"/>
      <c r="D18" s="416" t="s">
        <v>509</v>
      </c>
      <c r="E18" s="415"/>
      <c r="F18" s="415"/>
      <c r="G18" s="415"/>
      <c r="H18" s="415"/>
      <c r="I18" s="415"/>
      <c r="J18" s="415"/>
      <c r="K18" s="417">
        <v>2.38</v>
      </c>
      <c r="L18" s="417">
        <f>K18</f>
        <v>2.38</v>
      </c>
      <c r="M18" s="418"/>
      <c r="N18" s="418"/>
      <c r="O18" s="418"/>
      <c r="P18" s="417"/>
      <c r="Q18" s="417"/>
      <c r="R18" s="417"/>
      <c r="S18" s="417">
        <f>K18*G11*M11*N11*O11</f>
        <v>7.14</v>
      </c>
      <c r="T18" s="417">
        <f>S18</f>
        <v>7.14</v>
      </c>
      <c r="U18" s="419"/>
      <c r="V18" s="406"/>
      <c r="W18" s="406"/>
    </row>
    <row r="19" spans="1:25" ht="129" customHeight="1" x14ac:dyDescent="0.25">
      <c r="A19" s="398">
        <v>2</v>
      </c>
      <c r="B19" s="399">
        <v>10</v>
      </c>
      <c r="C19" s="399"/>
      <c r="D19" s="400" t="s">
        <v>504</v>
      </c>
      <c r="E19" s="401" t="s">
        <v>224</v>
      </c>
      <c r="F19" s="399" t="s">
        <v>184</v>
      </c>
      <c r="G19" s="420">
        <v>1</v>
      </c>
      <c r="H19" s="403">
        <v>14.98</v>
      </c>
      <c r="I19" s="403">
        <f>0+7.59+0.11+0</f>
        <v>7.7</v>
      </c>
      <c r="J19" s="403">
        <v>13.41</v>
      </c>
      <c r="K19" s="403">
        <f>SUM(K22:K26)</f>
        <v>8.67</v>
      </c>
      <c r="L19" s="402">
        <f>SUM(H19:K19)</f>
        <v>44.76</v>
      </c>
      <c r="M19" s="403">
        <v>1</v>
      </c>
      <c r="N19" s="403">
        <v>1</v>
      </c>
      <c r="O19" s="403">
        <v>1</v>
      </c>
      <c r="P19" s="402">
        <f>G19*H19*M19*N19*O19</f>
        <v>14.98</v>
      </c>
      <c r="Q19" s="402">
        <f>G19*I19*M19*N19*O19</f>
        <v>7.7</v>
      </c>
      <c r="R19" s="402">
        <f>G19*J19*M19*N19*O19</f>
        <v>13.41</v>
      </c>
      <c r="S19" s="402">
        <f>G19*K19*M19*N19*O19</f>
        <v>8.67</v>
      </c>
      <c r="T19" s="402">
        <f>SUM(P19:S19)</f>
        <v>44.76</v>
      </c>
      <c r="U19" s="404">
        <f>(P19+Q19+R19+S22+S23+S24+S25+S26)*$V$9</f>
        <v>56.653100644755</v>
      </c>
      <c r="V19" s="405"/>
      <c r="W19" s="405"/>
      <c r="X19" s="406"/>
      <c r="Y19" s="406"/>
    </row>
    <row r="20" spans="1:25" ht="129" customHeight="1" x14ac:dyDescent="0.25">
      <c r="A20" s="407"/>
      <c r="B20" s="392"/>
      <c r="C20" s="421"/>
      <c r="D20" s="421"/>
      <c r="E20" s="421" t="s">
        <v>111</v>
      </c>
      <c r="F20" s="392"/>
      <c r="G20" s="421"/>
      <c r="H20" s="422"/>
      <c r="I20" s="422"/>
      <c r="J20" s="422"/>
      <c r="K20" s="422"/>
      <c r="L20" s="422"/>
      <c r="M20" s="409"/>
      <c r="N20" s="409"/>
      <c r="O20" s="409"/>
      <c r="P20" s="409"/>
      <c r="Q20" s="409"/>
      <c r="R20" s="409"/>
      <c r="S20" s="409"/>
      <c r="T20" s="409"/>
      <c r="U20" s="410"/>
      <c r="V20" s="406"/>
      <c r="W20" s="406"/>
      <c r="X20" s="406"/>
      <c r="Y20" s="406"/>
    </row>
    <row r="21" spans="1:25" x14ac:dyDescent="0.25">
      <c r="A21" s="407"/>
      <c r="B21" s="392"/>
      <c r="C21" s="392"/>
      <c r="D21" s="411" t="s">
        <v>22</v>
      </c>
      <c r="E21" s="411"/>
      <c r="F21" s="411"/>
      <c r="G21" s="411"/>
      <c r="H21" s="411"/>
      <c r="I21" s="411"/>
      <c r="J21" s="411"/>
      <c r="K21" s="412"/>
      <c r="L21" s="412"/>
      <c r="M21" s="409"/>
      <c r="N21" s="409"/>
      <c r="O21" s="409"/>
      <c r="P21" s="409"/>
      <c r="Q21" s="409"/>
      <c r="R21" s="409"/>
      <c r="S21" s="409"/>
      <c r="T21" s="409"/>
      <c r="U21" s="410"/>
      <c r="V21" s="406"/>
      <c r="W21" s="406"/>
      <c r="X21" s="406"/>
      <c r="Y21" s="406"/>
    </row>
    <row r="22" spans="1:25" ht="30.75" customHeight="1" x14ac:dyDescent="0.25">
      <c r="A22" s="407"/>
      <c r="B22" s="413">
        <v>1010</v>
      </c>
      <c r="C22" s="392"/>
      <c r="D22" s="411" t="s">
        <v>505</v>
      </c>
      <c r="E22" s="392"/>
      <c r="F22" s="392"/>
      <c r="G22" s="392"/>
      <c r="H22" s="392"/>
      <c r="I22" s="392"/>
      <c r="J22" s="392"/>
      <c r="K22" s="408">
        <v>5.54</v>
      </c>
      <c r="L22" s="409">
        <f>K22</f>
        <v>5.54</v>
      </c>
      <c r="M22" s="409"/>
      <c r="N22" s="409"/>
      <c r="O22" s="409"/>
      <c r="P22" s="409"/>
      <c r="Q22" s="409"/>
      <c r="R22" s="409"/>
      <c r="S22" s="409">
        <f>K22*G19*M19*N19*O19</f>
        <v>5.54</v>
      </c>
      <c r="T22" s="409">
        <f>S22</f>
        <v>5.54</v>
      </c>
      <c r="U22" s="410"/>
      <c r="V22" s="406"/>
      <c r="W22" s="406"/>
      <c r="X22" s="406"/>
      <c r="Y22" s="406"/>
    </row>
    <row r="23" spans="1:25" ht="30.75" customHeight="1" x14ac:dyDescent="0.25">
      <c r="A23" s="407"/>
      <c r="B23" s="392"/>
      <c r="C23" s="392"/>
      <c r="D23" s="411" t="s">
        <v>506</v>
      </c>
      <c r="E23" s="392"/>
      <c r="F23" s="392"/>
      <c r="G23" s="392"/>
      <c r="H23" s="392"/>
      <c r="I23" s="392"/>
      <c r="J23" s="392"/>
      <c r="K23" s="408">
        <v>0.77</v>
      </c>
      <c r="L23" s="409">
        <f>K23</f>
        <v>0.77</v>
      </c>
      <c r="M23" s="409"/>
      <c r="N23" s="409"/>
      <c r="O23" s="409"/>
      <c r="P23" s="409"/>
      <c r="Q23" s="409"/>
      <c r="R23" s="409"/>
      <c r="S23" s="409">
        <f>K23*G19*M19*N19*O19</f>
        <v>0.77</v>
      </c>
      <c r="T23" s="409">
        <f>S23</f>
        <v>0.77</v>
      </c>
      <c r="U23" s="410"/>
      <c r="V23" s="406"/>
      <c r="W23" s="406"/>
      <c r="X23" s="406"/>
      <c r="Y23" s="406"/>
    </row>
    <row r="24" spans="1:25" ht="44.25" customHeight="1" x14ac:dyDescent="0.25">
      <c r="A24" s="407"/>
      <c r="B24" s="392"/>
      <c r="C24" s="392"/>
      <c r="D24" s="411" t="s">
        <v>507</v>
      </c>
      <c r="E24" s="392"/>
      <c r="F24" s="392"/>
      <c r="G24" s="392"/>
      <c r="H24" s="392"/>
      <c r="I24" s="392"/>
      <c r="J24" s="392"/>
      <c r="K24" s="408">
        <v>0</v>
      </c>
      <c r="L24" s="409">
        <f>K24</f>
        <v>0</v>
      </c>
      <c r="M24" s="409"/>
      <c r="N24" s="409"/>
      <c r="O24" s="409"/>
      <c r="P24" s="409"/>
      <c r="Q24" s="409"/>
      <c r="R24" s="409"/>
      <c r="S24" s="409">
        <f>K24*G19*M19*N19*O19</f>
        <v>0</v>
      </c>
      <c r="T24" s="409">
        <f>S24</f>
        <v>0</v>
      </c>
      <c r="U24" s="410"/>
      <c r="V24" s="406"/>
      <c r="W24" s="406"/>
      <c r="X24" s="406"/>
      <c r="Y24" s="406"/>
    </row>
    <row r="25" spans="1:25" ht="56.25" customHeight="1" x14ac:dyDescent="0.25">
      <c r="A25" s="407"/>
      <c r="B25" s="392"/>
      <c r="C25" s="392"/>
      <c r="D25" s="411" t="s">
        <v>508</v>
      </c>
      <c r="E25" s="392"/>
      <c r="F25" s="392"/>
      <c r="G25" s="392"/>
      <c r="H25" s="392"/>
      <c r="I25" s="392"/>
      <c r="J25" s="392"/>
      <c r="K25" s="408">
        <f>0+13.41+0.77+2.36+5.54-J19-K22-K23-K26</f>
        <v>-1.7763568394003002E-15</v>
      </c>
      <c r="L25" s="409">
        <f>K25</f>
        <v>-1.7763568394003002E-15</v>
      </c>
      <c r="M25" s="409"/>
      <c r="N25" s="409"/>
      <c r="O25" s="409"/>
      <c r="P25" s="409"/>
      <c r="Q25" s="409"/>
      <c r="R25" s="409"/>
      <c r="S25" s="409">
        <f>K25*G19*M19*N19*O19</f>
        <v>-1.7763568394003002E-15</v>
      </c>
      <c r="T25" s="409">
        <f>S25</f>
        <v>-1.7763568394003002E-15</v>
      </c>
      <c r="U25" s="410"/>
      <c r="V25" s="406"/>
      <c r="W25" s="406"/>
      <c r="X25" s="406"/>
      <c r="Y25" s="406"/>
    </row>
    <row r="26" spans="1:25" ht="29.25" customHeight="1" x14ac:dyDescent="0.25">
      <c r="A26" s="414"/>
      <c r="B26" s="415"/>
      <c r="C26" s="415"/>
      <c r="D26" s="416" t="s">
        <v>509</v>
      </c>
      <c r="E26" s="415"/>
      <c r="F26" s="415"/>
      <c r="G26" s="415"/>
      <c r="H26" s="415"/>
      <c r="I26" s="415"/>
      <c r="J26" s="415"/>
      <c r="K26" s="417">
        <v>2.36</v>
      </c>
      <c r="L26" s="417">
        <f>K26</f>
        <v>2.36</v>
      </c>
      <c r="M26" s="418"/>
      <c r="N26" s="418"/>
      <c r="O26" s="418"/>
      <c r="P26" s="417"/>
      <c r="Q26" s="417"/>
      <c r="R26" s="417"/>
      <c r="S26" s="417">
        <f>K26*G19*M19*N19*O19</f>
        <v>2.36</v>
      </c>
      <c r="T26" s="417">
        <f>S26</f>
        <v>2.36</v>
      </c>
      <c r="U26" s="419"/>
      <c r="V26" s="406"/>
      <c r="W26" s="406"/>
    </row>
    <row r="27" spans="1:25" ht="29.25" customHeight="1" x14ac:dyDescent="0.25">
      <c r="A27" s="414"/>
      <c r="B27" s="415"/>
      <c r="C27" s="415"/>
      <c r="D27" s="416"/>
      <c r="E27" s="415"/>
      <c r="F27" s="415"/>
      <c r="G27" s="415"/>
      <c r="H27" s="415"/>
      <c r="I27" s="415"/>
      <c r="J27" s="415"/>
      <c r="K27" s="417"/>
      <c r="L27" s="417"/>
      <c r="M27" s="418"/>
      <c r="N27" s="418"/>
      <c r="O27" s="418"/>
      <c r="P27" s="417"/>
      <c r="Q27" s="417"/>
      <c r="R27" s="417"/>
      <c r="S27" s="417"/>
      <c r="T27" s="417"/>
      <c r="U27" s="419"/>
      <c r="V27" s="406"/>
      <c r="W27" s="406"/>
    </row>
    <row r="28" spans="1:25" ht="47.25" customHeight="1" x14ac:dyDescent="0.25">
      <c r="A28" s="423"/>
      <c r="B28" s="424"/>
      <c r="C28" s="424"/>
      <c r="D28" s="424" t="s">
        <v>510</v>
      </c>
      <c r="E28" s="424"/>
      <c r="F28" s="424"/>
      <c r="G28" s="424"/>
      <c r="H28" s="424"/>
      <c r="I28" s="424"/>
      <c r="J28" s="424"/>
      <c r="K28" s="424"/>
      <c r="L28" s="424"/>
      <c r="M28" s="424"/>
      <c r="N28" s="424"/>
      <c r="O28" s="424"/>
      <c r="P28" s="402">
        <f>SUM(P11:P27)</f>
        <v>95.08</v>
      </c>
      <c r="Q28" s="402">
        <f>SUM(Q11:Q27)</f>
        <v>20.39</v>
      </c>
      <c r="R28" s="402">
        <f>SUM(R11:R27)</f>
        <v>39.75</v>
      </c>
      <c r="S28" s="402">
        <f>S11+S19</f>
        <v>29.19</v>
      </c>
      <c r="T28" s="402">
        <f>T11+T19</f>
        <v>184.41</v>
      </c>
      <c r="U28" s="404">
        <f>SUM(U11:U27)</f>
        <v>233.40925580651</v>
      </c>
      <c r="V28" s="425"/>
      <c r="W28" s="405"/>
    </row>
    <row r="29" spans="1:25" ht="31.5" customHeight="1" x14ac:dyDescent="0.25">
      <c r="A29" s="426"/>
      <c r="B29" s="427"/>
      <c r="C29" s="427"/>
      <c r="D29" s="411" t="s">
        <v>505</v>
      </c>
      <c r="E29" s="427"/>
      <c r="F29" s="427"/>
      <c r="G29" s="427"/>
      <c r="H29" s="427"/>
      <c r="I29" s="427"/>
      <c r="J29" s="427"/>
      <c r="K29" s="427"/>
      <c r="L29" s="427"/>
      <c r="M29" s="427"/>
      <c r="N29" s="427"/>
      <c r="O29" s="427"/>
      <c r="P29" s="409"/>
      <c r="Q29" s="409"/>
      <c r="R29" s="409"/>
      <c r="S29" s="409">
        <f>S14+S22</f>
        <v>12.29</v>
      </c>
      <c r="T29" s="409"/>
      <c r="U29" s="410"/>
    </row>
    <row r="30" spans="1:25" ht="31.5" customHeight="1" x14ac:dyDescent="0.25">
      <c r="A30" s="426"/>
      <c r="B30" s="427"/>
      <c r="C30" s="427"/>
      <c r="D30" s="411" t="s">
        <v>506</v>
      </c>
      <c r="E30" s="427"/>
      <c r="F30" s="427"/>
      <c r="G30" s="427"/>
      <c r="H30" s="427"/>
      <c r="I30" s="427"/>
      <c r="J30" s="427"/>
      <c r="K30" s="427"/>
      <c r="L30" s="427"/>
      <c r="M30" s="427"/>
      <c r="N30" s="427"/>
      <c r="O30" s="427"/>
      <c r="P30" s="409"/>
      <c r="Q30" s="409"/>
      <c r="R30" s="409"/>
      <c r="S30" s="409">
        <f>S15+S23</f>
        <v>3.32</v>
      </c>
      <c r="T30" s="409"/>
      <c r="U30" s="410"/>
    </row>
    <row r="31" spans="1:25" ht="42" customHeight="1" x14ac:dyDescent="0.25">
      <c r="A31" s="426"/>
      <c r="B31" s="427"/>
      <c r="C31" s="427"/>
      <c r="D31" s="411" t="s">
        <v>507</v>
      </c>
      <c r="E31" s="427"/>
      <c r="F31" s="427"/>
      <c r="G31" s="427"/>
      <c r="H31" s="427"/>
      <c r="I31" s="427"/>
      <c r="J31" s="427"/>
      <c r="K31" s="427"/>
      <c r="L31" s="427"/>
      <c r="M31" s="427"/>
      <c r="N31" s="427"/>
      <c r="O31" s="427"/>
      <c r="P31" s="409"/>
      <c r="Q31" s="409"/>
      <c r="R31" s="409"/>
      <c r="S31" s="409">
        <f>S16+S24</f>
        <v>4.08</v>
      </c>
      <c r="T31" s="409"/>
      <c r="U31" s="410"/>
    </row>
    <row r="32" spans="1:25" ht="54" customHeight="1" x14ac:dyDescent="0.25">
      <c r="A32" s="426"/>
      <c r="B32" s="427"/>
      <c r="C32" s="427"/>
      <c r="D32" s="411" t="s">
        <v>508</v>
      </c>
      <c r="E32" s="427"/>
      <c r="F32" s="427"/>
      <c r="G32" s="427"/>
      <c r="H32" s="427"/>
      <c r="I32" s="427"/>
      <c r="J32" s="427"/>
      <c r="K32" s="427"/>
      <c r="L32" s="427"/>
      <c r="M32" s="427"/>
      <c r="N32" s="427"/>
      <c r="O32" s="427"/>
      <c r="P32" s="409"/>
      <c r="Q32" s="409"/>
      <c r="R32" s="409"/>
      <c r="S32" s="409">
        <f>S17+S25</f>
        <v>-5.7731597280507998E-15</v>
      </c>
      <c r="T32" s="409"/>
      <c r="U32" s="410"/>
    </row>
    <row r="33" spans="1:1024" x14ac:dyDescent="0.25">
      <c r="A33" s="426"/>
      <c r="B33" s="427"/>
      <c r="C33" s="427"/>
      <c r="D33" s="427"/>
      <c r="E33" s="427"/>
      <c r="F33" s="427"/>
      <c r="G33" s="427"/>
      <c r="H33" s="427"/>
      <c r="I33" s="427"/>
      <c r="J33" s="427"/>
      <c r="K33" s="427"/>
      <c r="L33" s="427"/>
      <c r="M33" s="427"/>
      <c r="N33" s="427"/>
      <c r="O33" s="427"/>
      <c r="P33" s="409"/>
      <c r="Q33" s="409"/>
      <c r="R33" s="409"/>
      <c r="S33" s="409"/>
      <c r="T33" s="409"/>
      <c r="U33" s="410"/>
    </row>
    <row r="34" spans="1:1024" ht="30.75" customHeight="1" x14ac:dyDescent="0.25">
      <c r="A34" s="428"/>
      <c r="B34" s="415"/>
      <c r="C34" s="415"/>
      <c r="D34" s="416" t="s">
        <v>509</v>
      </c>
      <c r="E34" s="415"/>
      <c r="F34" s="415"/>
      <c r="G34" s="415"/>
      <c r="H34" s="415"/>
      <c r="I34" s="415"/>
      <c r="J34" s="415"/>
      <c r="K34" s="415"/>
      <c r="L34" s="415"/>
      <c r="M34" s="415"/>
      <c r="N34" s="415"/>
      <c r="O34" s="415"/>
      <c r="P34" s="417"/>
      <c r="Q34" s="417"/>
      <c r="R34" s="417"/>
      <c r="S34" s="417">
        <f>S18+S26</f>
        <v>9.5</v>
      </c>
      <c r="T34" s="417"/>
      <c r="U34" s="419"/>
      <c r="V34" s="429"/>
    </row>
    <row r="35" spans="1:1024" ht="35.25" customHeight="1" x14ac:dyDescent="0.25">
      <c r="A35" s="660" t="s">
        <v>511</v>
      </c>
      <c r="B35" s="660"/>
      <c r="C35" s="660"/>
      <c r="D35" s="660"/>
      <c r="E35" s="660"/>
      <c r="F35" s="660"/>
      <c r="G35" s="660"/>
      <c r="H35" s="660"/>
      <c r="I35" s="660"/>
      <c r="J35" s="660"/>
      <c r="K35" s="660"/>
      <c r="L35" s="660"/>
      <c r="M35" s="660"/>
      <c r="N35" s="660"/>
      <c r="O35" s="660"/>
      <c r="P35" s="660"/>
      <c r="Q35" s="660"/>
      <c r="R35" s="660"/>
      <c r="S35" s="660"/>
      <c r="T35" s="660"/>
      <c r="U35" s="660"/>
    </row>
    <row r="36" spans="1:1024" ht="30" customHeight="1" x14ac:dyDescent="0.25"/>
    <row r="37" spans="1:1024" ht="19.5" customHeight="1" x14ac:dyDescent="0.25">
      <c r="D37" s="461" t="s">
        <v>512</v>
      </c>
      <c r="E37" s="462">
        <v>2027</v>
      </c>
      <c r="AMJ37" s="387"/>
    </row>
    <row r="38" spans="1:1024" ht="84.75" customHeight="1" x14ac:dyDescent="0.25">
      <c r="D38" s="446"/>
      <c r="E38" s="447" t="s">
        <v>513</v>
      </c>
      <c r="F38" s="448"/>
      <c r="G38" s="399" t="s">
        <v>514</v>
      </c>
      <c r="H38" s="399" t="s">
        <v>515</v>
      </c>
      <c r="I38" s="399" t="s">
        <v>516</v>
      </c>
      <c r="J38" s="399" t="s">
        <v>517</v>
      </c>
      <c r="K38" s="399" t="s">
        <v>518</v>
      </c>
      <c r="L38" s="399" t="s">
        <v>519</v>
      </c>
      <c r="M38" s="399" t="s">
        <v>520</v>
      </c>
      <c r="N38" s="430"/>
      <c r="O38" s="431" t="s">
        <v>502</v>
      </c>
      <c r="AMJ38" s="387"/>
    </row>
    <row r="39" spans="1:1024" x14ac:dyDescent="0.25">
      <c r="D39" s="449"/>
      <c r="E39" s="450" t="s">
        <v>521</v>
      </c>
      <c r="F39" s="451"/>
      <c r="G39" s="392">
        <v>2024</v>
      </c>
      <c r="H39" s="392">
        <v>2025</v>
      </c>
      <c r="I39" s="392">
        <v>2026</v>
      </c>
      <c r="J39" s="392">
        <v>2027</v>
      </c>
      <c r="K39" s="392">
        <v>2028</v>
      </c>
      <c r="L39" s="392">
        <v>2029</v>
      </c>
      <c r="M39" s="392">
        <v>2030</v>
      </c>
      <c r="N39" s="432"/>
      <c r="O39" s="431"/>
      <c r="AMJ39" s="387"/>
    </row>
    <row r="40" spans="1:1024" x14ac:dyDescent="0.25">
      <c r="D40" s="449"/>
      <c r="E40" s="450" t="s">
        <v>522</v>
      </c>
      <c r="F40" s="452"/>
      <c r="G40" s="433">
        <v>109.11350326221</v>
      </c>
      <c r="H40" s="433">
        <v>107.81631706396</v>
      </c>
      <c r="I40" s="433">
        <v>105.26289686896</v>
      </c>
      <c r="J40" s="433">
        <v>104.42089798934001</v>
      </c>
      <c r="K40" s="433">
        <f>J40</f>
        <v>104.42089798934001</v>
      </c>
      <c r="L40" s="433">
        <f>J40</f>
        <v>104.42089798934001</v>
      </c>
      <c r="M40" s="433">
        <f>J40</f>
        <v>104.42089798934001</v>
      </c>
      <c r="N40" s="432"/>
      <c r="O40" s="431"/>
      <c r="AMJ40" s="387"/>
    </row>
    <row r="41" spans="1:1024" x14ac:dyDescent="0.25">
      <c r="D41" s="449"/>
      <c r="E41" s="453"/>
      <c r="F41" s="454"/>
      <c r="G41" s="434">
        <f>(100+G40)/200</f>
        <v>1.0455675163110001</v>
      </c>
      <c r="H41" s="434">
        <f>(100+H40)/200*G40/100</f>
        <v>1.1337783194949</v>
      </c>
      <c r="I41" s="434">
        <f>(100+I40)/200*H40/100*G40/100</f>
        <v>1.2073785343114001</v>
      </c>
      <c r="J41" s="434">
        <f>(100+J40)/200*I40/100*H40/100*G40/100</f>
        <v>1.2657082360312</v>
      </c>
      <c r="K41" s="434">
        <f>(100+K40)/200*J40/100*I40/100*H40/100*G40/100</f>
        <v>1.3216639059888</v>
      </c>
      <c r="L41" s="434">
        <f>(100+L40)/200*K40/100*J40/100*I40/100*H40/100*G40/100</f>
        <v>1.3800933190344</v>
      </c>
      <c r="M41" s="434">
        <f>(100+M40)/200*L40/100*K40/100*J40/100*I40/100*H40/100*G40/100</f>
        <v>1.4411058368266001</v>
      </c>
      <c r="N41" s="432"/>
      <c r="O41" s="431"/>
      <c r="AMJ41" s="387"/>
    </row>
    <row r="42" spans="1:1024" x14ac:dyDescent="0.25">
      <c r="D42" s="455" t="s">
        <v>523</v>
      </c>
      <c r="E42" s="456">
        <f>S29</f>
        <v>12.29</v>
      </c>
      <c r="F42" s="457"/>
      <c r="G42" s="427"/>
      <c r="H42" s="427"/>
      <c r="I42" s="427"/>
      <c r="J42" s="427"/>
      <c r="K42" s="427"/>
      <c r="L42" s="427"/>
      <c r="M42" s="427"/>
      <c r="N42" s="432"/>
      <c r="O42" s="410">
        <f>IF(E37=G39,E42*G41,IF(E37=H39,E42*H41,IF(E37=I39,E42*I41,IF(E37=J39,E42*J41,IF(E37=K39,E42*K41,IF(E37=L39,E42*L41,IF(E37=M39,E42*M41)))))))</f>
        <v>15.555554220823</v>
      </c>
      <c r="P42" s="435"/>
      <c r="AMJ42" s="387"/>
    </row>
    <row r="43" spans="1:1024" x14ac:dyDescent="0.25">
      <c r="D43" s="455" t="s">
        <v>524</v>
      </c>
      <c r="E43" s="456">
        <f>Q28</f>
        <v>20.39</v>
      </c>
      <c r="F43" s="457"/>
      <c r="G43" s="427"/>
      <c r="H43" s="427"/>
      <c r="I43" s="427"/>
      <c r="J43" s="427"/>
      <c r="K43" s="427"/>
      <c r="L43" s="427"/>
      <c r="M43" s="427"/>
      <c r="N43" s="432"/>
      <c r="O43" s="410">
        <f>IF(E37=G39,E43*G41,IF(E37=H39,E43*H41,IF(E37=I39,E43*I41,IF(E37=J39,E43*J41,IF(E37=K39,E43*K41,IF(E37=L39,E43*L41,IF(E37=M39,E43*M41)))))))</f>
        <v>25.807790932675001</v>
      </c>
      <c r="P43" s="435"/>
      <c r="AMJ43" s="387"/>
    </row>
    <row r="44" spans="1:1024" x14ac:dyDescent="0.25">
      <c r="D44" s="455" t="s">
        <v>525</v>
      </c>
      <c r="E44" s="456">
        <f>P28</f>
        <v>95.08</v>
      </c>
      <c r="F44" s="457"/>
      <c r="G44" s="427"/>
      <c r="H44" s="427"/>
      <c r="I44" s="427"/>
      <c r="J44" s="427"/>
      <c r="K44" s="427"/>
      <c r="L44" s="427"/>
      <c r="M44" s="427"/>
      <c r="N44" s="432"/>
      <c r="O44" s="410">
        <f>IF(E37=G39,E44*G41,IF(E37=H39,E44*H41,IF(E37=I39,E44*I41,IF(E37=J39,E44*J41,IF(E37=K39,E44*K41,IF(E37=L39,E44*L41,IF(E37=M39,E44*M41)))))))</f>
        <v>120.34353908184001</v>
      </c>
      <c r="P44" s="435"/>
      <c r="AMJ44" s="387"/>
    </row>
    <row r="45" spans="1:1024" x14ac:dyDescent="0.25">
      <c r="D45" s="455" t="s">
        <v>23</v>
      </c>
      <c r="E45" s="456">
        <f>R28</f>
        <v>39.75</v>
      </c>
      <c r="F45" s="457"/>
      <c r="G45" s="427"/>
      <c r="H45" s="427"/>
      <c r="I45" s="427"/>
      <c r="J45" s="427"/>
      <c r="K45" s="427"/>
      <c r="L45" s="427"/>
      <c r="M45" s="427"/>
      <c r="N45" s="432"/>
      <c r="O45" s="410">
        <f>IF(E37=G39,E45*G41,IF(E37=H39,E45*H41,IF(E37=I39,E45*I41,IF(E37=J39,E45*J41,IF(E37=K39,E45*K41,IF(E37=L39,E45*L41,IF(E37=M39,E45*M41)))))))</f>
        <v>50.311902382238998</v>
      </c>
      <c r="P45" s="435"/>
      <c r="AMJ45" s="387"/>
    </row>
    <row r="46" spans="1:1024" x14ac:dyDescent="0.25">
      <c r="D46" s="455" t="s">
        <v>526</v>
      </c>
      <c r="E46" s="456">
        <f>S34</f>
        <v>9.5</v>
      </c>
      <c r="F46" s="457"/>
      <c r="G46" s="427"/>
      <c r="H46" s="427"/>
      <c r="I46" s="427"/>
      <c r="J46" s="427"/>
      <c r="K46" s="427"/>
      <c r="L46" s="427"/>
      <c r="M46" s="427"/>
      <c r="N46" s="432"/>
      <c r="O46" s="410">
        <f>IF(E37=G39,E46*G41,IF(E37=H39,E46*H41,IF(E37=I39,E46*I41,IF(E37=J39,E46*J41,IF(E37=K39,E46*K41,IF(E37=L39,E46*L41,IF(E37=M39,E46*M41)))))))</f>
        <v>12.024228242295999</v>
      </c>
      <c r="P46" s="435"/>
      <c r="AMJ46" s="387"/>
    </row>
    <row r="47" spans="1:1024" x14ac:dyDescent="0.25">
      <c r="D47" s="455" t="s">
        <v>527</v>
      </c>
      <c r="E47" s="456">
        <f>S30</f>
        <v>3.32</v>
      </c>
      <c r="F47" s="457"/>
      <c r="G47" s="427"/>
      <c r="H47" s="427"/>
      <c r="I47" s="427"/>
      <c r="J47" s="427"/>
      <c r="K47" s="427"/>
      <c r="L47" s="427"/>
      <c r="M47" s="427"/>
      <c r="N47" s="432"/>
      <c r="O47" s="410">
        <f>IF(E37=G39,E47*G41,IF(E37=H39,E47*H41,IF(E37=I39,E47*I41,IF(E37=J39,E47*J41,IF(E37=K39,E47*K41,IF(E37=L39,E47*L41,IF(E37=M39,E47*M41)))))))</f>
        <v>4.2021513436233997</v>
      </c>
      <c r="P47" s="435"/>
      <c r="AMJ47" s="387"/>
    </row>
    <row r="48" spans="1:1024" ht="31.5" customHeight="1" x14ac:dyDescent="0.25">
      <c r="D48" s="455" t="s">
        <v>26</v>
      </c>
      <c r="E48" s="456">
        <f>S31</f>
        <v>4.08</v>
      </c>
      <c r="F48" s="457"/>
      <c r="G48" s="427"/>
      <c r="H48" s="427"/>
      <c r="I48" s="427"/>
      <c r="J48" s="427"/>
      <c r="K48" s="427"/>
      <c r="L48" s="427"/>
      <c r="M48" s="427"/>
      <c r="N48" s="432"/>
      <c r="O48" s="410">
        <f>IF(E37=G39,E48*G41,IF(E37=H39,E48*H41,IF(E37=I39,E48*I41,IF(E37=J39,E48*J41,IF(E37=K39,E48*K41,IF(E37=L39,E48*L41,IF(E37=M39,E48*M41)))))))</f>
        <v>5.1640896030071</v>
      </c>
      <c r="P48" s="435"/>
      <c r="AMJ48" s="387"/>
    </row>
    <row r="49" spans="3:1024" x14ac:dyDescent="0.25">
      <c r="D49" s="455" t="s">
        <v>528</v>
      </c>
      <c r="E49" s="456">
        <f>S32</f>
        <v>-5.7731597280507998E-15</v>
      </c>
      <c r="F49" s="457"/>
      <c r="G49" s="427"/>
      <c r="H49" s="427"/>
      <c r="I49" s="427"/>
      <c r="J49" s="427"/>
      <c r="K49" s="427"/>
      <c r="L49" s="427"/>
      <c r="M49" s="427"/>
      <c r="N49" s="432"/>
      <c r="O49" s="410">
        <f>IF(E37=G39,E49*G41,IF(E37=H39,E49*H41,IF(E37=I39,E49*I41,IF(E37=J39,E49*J41,IF(E37=K39,E49*K41,IF(E37=L39,E49*L41,IF(E37=M39,E49*M41)))))))</f>
        <v>-7.3071358157173E-15</v>
      </c>
      <c r="P49" s="435"/>
      <c r="AMJ49" s="387"/>
    </row>
    <row r="50" spans="3:1024" ht="31.5" customHeight="1" x14ac:dyDescent="0.25">
      <c r="D50" s="455" t="s">
        <v>529</v>
      </c>
      <c r="E50" s="456">
        <f>SUM(E42:E49)</f>
        <v>184.41</v>
      </c>
      <c r="F50" s="453"/>
      <c r="G50" s="453"/>
      <c r="H50" s="453"/>
      <c r="I50" s="453"/>
      <c r="J50" s="453"/>
      <c r="K50" s="453"/>
      <c r="L50" s="453"/>
      <c r="M50" s="453"/>
      <c r="N50" s="432"/>
      <c r="O50" s="463">
        <f>SUM(O42:O49)</f>
        <v>233.40925580651</v>
      </c>
      <c r="AMJ50" s="387"/>
    </row>
    <row r="51" spans="3:1024" x14ac:dyDescent="0.25">
      <c r="D51" s="455" t="s">
        <v>530</v>
      </c>
      <c r="E51" s="456">
        <f>E50*20%</f>
        <v>36.881999999999998</v>
      </c>
      <c r="F51" s="457"/>
      <c r="G51" s="427"/>
      <c r="H51" s="427"/>
      <c r="I51" s="427"/>
      <c r="J51" s="427"/>
      <c r="K51" s="427"/>
      <c r="L51" s="427"/>
      <c r="M51" s="427"/>
      <c r="N51" s="432"/>
      <c r="O51" s="410">
        <f>O50*20%</f>
        <v>46.681851161300997</v>
      </c>
      <c r="AMJ51" s="387"/>
    </row>
    <row r="52" spans="3:1024" ht="31.5" customHeight="1" x14ac:dyDescent="0.25">
      <c r="D52" s="458" t="s">
        <v>531</v>
      </c>
      <c r="E52" s="459">
        <f>E50+E51</f>
        <v>221.292</v>
      </c>
      <c r="F52" s="460"/>
      <c r="G52" s="415"/>
      <c r="H52" s="415"/>
      <c r="I52" s="415"/>
      <c r="J52" s="415"/>
      <c r="K52" s="415"/>
      <c r="L52" s="415"/>
      <c r="M52" s="415"/>
      <c r="N52" s="436"/>
      <c r="O52" s="419">
        <f>O50+O51</f>
        <v>280.09110696780999</v>
      </c>
      <c r="AMJ52" s="387"/>
    </row>
    <row r="55" spans="3:1024" ht="20.25" customHeight="1" x14ac:dyDescent="0.25">
      <c r="D55" s="438"/>
      <c r="F55" s="440" t="s">
        <v>532</v>
      </c>
    </row>
    <row r="56" spans="3:1024" ht="25.5" customHeight="1" x14ac:dyDescent="0.25">
      <c r="E56" s="440" t="s">
        <v>533</v>
      </c>
    </row>
    <row r="57" spans="3:1024" ht="31.5" customHeight="1" x14ac:dyDescent="0.25">
      <c r="C57" s="392" t="s">
        <v>534</v>
      </c>
      <c r="D57" s="392" t="s">
        <v>535</v>
      </c>
      <c r="E57" s="392" t="s">
        <v>536</v>
      </c>
      <c r="F57" s="392" t="s">
        <v>537</v>
      </c>
      <c r="G57" s="392" t="s">
        <v>538</v>
      </c>
      <c r="H57" s="392" t="s">
        <v>539</v>
      </c>
      <c r="I57" s="392" t="s">
        <v>27</v>
      </c>
      <c r="J57" s="392" t="s">
        <v>20</v>
      </c>
      <c r="K57" s="392" t="s">
        <v>223</v>
      </c>
      <c r="L57" s="406"/>
      <c r="M57" s="406"/>
    </row>
    <row r="58" spans="3:1024" x14ac:dyDescent="0.25">
      <c r="C58" s="392">
        <v>1</v>
      </c>
      <c r="D58" s="427" t="s">
        <v>540</v>
      </c>
      <c r="E58" s="409">
        <f>SUMIF(B11:B27,1,G11:G27)</f>
        <v>0</v>
      </c>
      <c r="F58" s="409">
        <f>SUMIF(B11:B27,1,P11:P27)</f>
        <v>0</v>
      </c>
      <c r="G58" s="409">
        <f>SUMIF(B11:B27,1,Q11:Q27)</f>
        <v>0</v>
      </c>
      <c r="H58" s="409">
        <f>SUMIF(B11:B27,1,R11:R27)</f>
        <v>0</v>
      </c>
      <c r="I58" s="409">
        <f>SUMIF(B11:B27,1,S11:S27)-J58</f>
        <v>0</v>
      </c>
      <c r="J58" s="409">
        <f>SUMIF(C11:C18,11,T11:T27)</f>
        <v>0</v>
      </c>
      <c r="K58" s="409">
        <f t="shared" ref="K58:K67" si="0">SUM(F58:J58)</f>
        <v>0</v>
      </c>
    </row>
    <row r="59" spans="3:1024" x14ac:dyDescent="0.25">
      <c r="C59" s="392">
        <v>2</v>
      </c>
      <c r="D59" s="427" t="s">
        <v>541</v>
      </c>
      <c r="E59" s="409">
        <f>SUMIF(B11:B27,2,G11:G27)</f>
        <v>0</v>
      </c>
      <c r="F59" s="409">
        <f>SUMIF(B11:B27,2,P11:P27)</f>
        <v>0</v>
      </c>
      <c r="G59" s="409">
        <f>SUMIF(B11:B27,2,Q11:Q27)</f>
        <v>0</v>
      </c>
      <c r="H59" s="409">
        <f>SUMIF(B11:B27,2,R11:R27)</f>
        <v>0</v>
      </c>
      <c r="I59" s="409">
        <f>SUMIF(B11:B27,2,S11:S27)-J59</f>
        <v>0</v>
      </c>
      <c r="J59" s="409">
        <f>SUMIF(C11:C18,22,T11:T27)</f>
        <v>0</v>
      </c>
      <c r="K59" s="409">
        <f t="shared" si="0"/>
        <v>0</v>
      </c>
    </row>
    <row r="60" spans="3:1024" x14ac:dyDescent="0.25">
      <c r="C60" s="392">
        <v>6</v>
      </c>
      <c r="D60" s="427" t="s">
        <v>542</v>
      </c>
      <c r="E60" s="409">
        <f>SUMIF(B11:B27,6,G11:G27)</f>
        <v>0</v>
      </c>
      <c r="F60" s="409">
        <f>SUMIF(B11:B27,6,P11:P27)</f>
        <v>0</v>
      </c>
      <c r="G60" s="409">
        <f>SUMIF(B11:B27,6,Q11:Q27)</f>
        <v>0</v>
      </c>
      <c r="H60" s="409">
        <f>SUMIF(B11:B27,6,R11:R27)</f>
        <v>0</v>
      </c>
      <c r="I60" s="409">
        <f>SUMIF(B11:B27,6,S11:S27)-J60</f>
        <v>0</v>
      </c>
      <c r="J60" s="409">
        <f>SUMIF(C11:C18,66,T11:T27)</f>
        <v>0</v>
      </c>
      <c r="K60" s="409">
        <f t="shared" si="0"/>
        <v>0</v>
      </c>
    </row>
    <row r="61" spans="3:1024" x14ac:dyDescent="0.25">
      <c r="C61" s="392">
        <v>7</v>
      </c>
      <c r="D61" s="427" t="s">
        <v>543</v>
      </c>
      <c r="E61" s="409">
        <f>SUMIF(B11:B27,7,G11:G27)</f>
        <v>0</v>
      </c>
      <c r="F61" s="409">
        <f>SUMIF(B11:B27,7,P11:P27)</f>
        <v>0</v>
      </c>
      <c r="G61" s="409">
        <f>SUMIF(B11:B27,7,Q11:Q27)</f>
        <v>0</v>
      </c>
      <c r="H61" s="409">
        <f>SUMIF(B11:B27,7,R11:R27)</f>
        <v>0</v>
      </c>
      <c r="I61" s="409">
        <f>SUMIF(B11:B27,7,S11:S27)-J61</f>
        <v>0</v>
      </c>
      <c r="J61" s="409">
        <f>SUMIF(C11:C18,77,T11:T27)</f>
        <v>0</v>
      </c>
      <c r="K61" s="409">
        <f t="shared" si="0"/>
        <v>0</v>
      </c>
    </row>
    <row r="62" spans="3:1024" x14ac:dyDescent="0.25">
      <c r="C62" s="392">
        <v>3</v>
      </c>
      <c r="D62" s="427" t="s">
        <v>544</v>
      </c>
      <c r="E62" s="409">
        <f>SUMIF(B11:B27,3,G11:G27)</f>
        <v>0</v>
      </c>
      <c r="F62" s="409">
        <f>SUMIF(B11:B27,3,P11:P27)</f>
        <v>0</v>
      </c>
      <c r="G62" s="409">
        <f>SUMIF(B11:B27,3,Q11:Q27)</f>
        <v>0</v>
      </c>
      <c r="H62" s="409">
        <f>SUMIF(B11:B27,3,R11:R27)</f>
        <v>0</v>
      </c>
      <c r="I62" s="409">
        <f>SUMIF(B11:B27,3,S11:S27)-J62</f>
        <v>0</v>
      </c>
      <c r="J62" s="409">
        <f>SUMIF(C11:C18,33,T11:T27)</f>
        <v>0</v>
      </c>
      <c r="K62" s="409">
        <f t="shared" si="0"/>
        <v>0</v>
      </c>
    </row>
    <row r="63" spans="3:1024" x14ac:dyDescent="0.25">
      <c r="C63" s="392">
        <v>4</v>
      </c>
      <c r="D63" s="427" t="s">
        <v>545</v>
      </c>
      <c r="E63" s="409">
        <f>SUMIF(B11:B27,4,G11:G27)</f>
        <v>0</v>
      </c>
      <c r="F63" s="409">
        <f>SUMIF(B11:B27,4,P11:P27)</f>
        <v>0</v>
      </c>
      <c r="G63" s="409">
        <f>SUMIF(B11:B27,4,Q11:Q27)</f>
        <v>0</v>
      </c>
      <c r="H63" s="409">
        <f>SUMIF(B11:B27,4,R11:R27)</f>
        <v>0</v>
      </c>
      <c r="I63" s="409">
        <f>SUMIF(B11:B27,4,S11:S27)-J63</f>
        <v>0</v>
      </c>
      <c r="J63" s="409">
        <f>SUMIF(C11:C18,44,T11:T27)</f>
        <v>0</v>
      </c>
      <c r="K63" s="409">
        <f t="shared" si="0"/>
        <v>0</v>
      </c>
    </row>
    <row r="64" spans="3:1024" x14ac:dyDescent="0.25">
      <c r="C64" s="392">
        <v>9</v>
      </c>
      <c r="D64" s="427" t="s">
        <v>546</v>
      </c>
      <c r="E64" s="409">
        <f>SUMIF(B11:B27,9,G11:G27)</f>
        <v>0</v>
      </c>
      <c r="F64" s="409">
        <f>SUMIF(B11:B27,9,P11:P27)</f>
        <v>0</v>
      </c>
      <c r="G64" s="409">
        <f>SUMIF(B11:B27,9,Q11:Q27)</f>
        <v>0</v>
      </c>
      <c r="H64" s="409">
        <f>SUMIF(B11:B27,9,R11:R27)</f>
        <v>0</v>
      </c>
      <c r="I64" s="409">
        <f>SUMIF(B11:B27,9,S11:S27)-J64</f>
        <v>0</v>
      </c>
      <c r="J64" s="409">
        <f>SUMIF(C11:C18,99,T11:T27)</f>
        <v>0</v>
      </c>
      <c r="K64" s="409">
        <f t="shared" si="0"/>
        <v>0</v>
      </c>
    </row>
    <row r="65" spans="3:11" x14ac:dyDescent="0.25">
      <c r="C65" s="392">
        <v>5</v>
      </c>
      <c r="D65" s="427" t="s">
        <v>547</v>
      </c>
      <c r="E65" s="409">
        <f>SUMIF(B11:B27,5,G11:G27)</f>
        <v>0</v>
      </c>
      <c r="F65" s="409">
        <f>SUMIF(B11:B27,5,P11:P27)</f>
        <v>0</v>
      </c>
      <c r="G65" s="409">
        <f>SUMIF(B11:B27,5,Q11:Q27)</f>
        <v>0</v>
      </c>
      <c r="H65" s="409">
        <f>SUMIF(B11:B27,5,R11:R27)</f>
        <v>0</v>
      </c>
      <c r="I65" s="409">
        <f>SUMIF(B11:B27,5,S11:S27)-J65</f>
        <v>0</v>
      </c>
      <c r="J65" s="409">
        <f>SUMIF(C11:C18,55,T11:T27)</f>
        <v>0</v>
      </c>
      <c r="K65" s="409">
        <f t="shared" si="0"/>
        <v>0</v>
      </c>
    </row>
    <row r="66" spans="3:11" x14ac:dyDescent="0.25">
      <c r="C66" s="392">
        <v>10</v>
      </c>
      <c r="D66" s="427" t="s">
        <v>27</v>
      </c>
      <c r="E66" s="409">
        <f>SUMIF(B11:B27,10,G11:G27)</f>
        <v>4</v>
      </c>
      <c r="F66" s="409">
        <f>SUMIF(B11:B27,10,P11:P27)</f>
        <v>95.08</v>
      </c>
      <c r="G66" s="409">
        <f>SUMIF(B11:B27,10,Q11:Q27)</f>
        <v>20.39</v>
      </c>
      <c r="H66" s="409">
        <f>SUMIF(B11:B27,10,R11:R27)</f>
        <v>39.75</v>
      </c>
      <c r="I66" s="409">
        <f>SUMIF(B11:B27,10,S11:S27)-J66</f>
        <v>29.19</v>
      </c>
      <c r="J66" s="409">
        <f>SUMIF(C11:C18,1010,T11:T27)</f>
        <v>0</v>
      </c>
      <c r="K66" s="409">
        <f t="shared" si="0"/>
        <v>184.41</v>
      </c>
    </row>
    <row r="67" spans="3:11" x14ac:dyDescent="0.25">
      <c r="C67" s="427"/>
      <c r="D67" s="427" t="s">
        <v>548</v>
      </c>
      <c r="E67" s="409"/>
      <c r="F67" s="409">
        <f>SUM(F58:F66)</f>
        <v>95.08</v>
      </c>
      <c r="G67" s="409">
        <f>SUM(G58:G66)</f>
        <v>20.39</v>
      </c>
      <c r="H67" s="409">
        <f>SUM(H58:H66)</f>
        <v>39.75</v>
      </c>
      <c r="I67" s="409">
        <f>SUM(I58:I66)</f>
        <v>29.19</v>
      </c>
      <c r="J67" s="409">
        <f>SUM(J58:J66)</f>
        <v>0</v>
      </c>
      <c r="K67" s="409">
        <f t="shared" si="0"/>
        <v>184.41</v>
      </c>
    </row>
    <row r="69" spans="3:11" x14ac:dyDescent="0.25">
      <c r="E69" s="440" t="s">
        <v>549</v>
      </c>
    </row>
    <row r="70" spans="3:11" ht="31.5" customHeight="1" x14ac:dyDescent="0.25">
      <c r="C70" s="392" t="s">
        <v>534</v>
      </c>
      <c r="D70" s="392" t="s">
        <v>535</v>
      </c>
      <c r="E70" s="392" t="s">
        <v>536</v>
      </c>
      <c r="F70" s="392" t="s">
        <v>537</v>
      </c>
      <c r="G70" s="392" t="s">
        <v>538</v>
      </c>
      <c r="H70" s="392" t="s">
        <v>539</v>
      </c>
      <c r="I70" s="392" t="s">
        <v>27</v>
      </c>
      <c r="J70" s="392" t="s">
        <v>20</v>
      </c>
      <c r="K70" s="392" t="s">
        <v>223</v>
      </c>
    </row>
    <row r="71" spans="3:11" x14ac:dyDescent="0.25">
      <c r="C71" s="392">
        <v>1</v>
      </c>
      <c r="D71" s="427" t="s">
        <v>540</v>
      </c>
      <c r="E71" s="409">
        <f t="shared" ref="E71:E79" si="1">E58</f>
        <v>0</v>
      </c>
      <c r="F71" s="441">
        <f>IF(E37=F39,F58*F41,IF(E37=G39,F58*G41,IF(E37=H39,F58*H41,IF(E37=I39,F58*I41,IF(E37=J39,F58*J41,IF(E37=K39,F58*K41,IF(E37=L39,F58*L41,IF(E37=M39,F58*M41))))))))</f>
        <v>0</v>
      </c>
      <c r="G71" s="441">
        <f>IF(E37=F39,G58*F41,IF(E37=G39,G58*G41,IF(E37=H39,G58*H41,IF(E37=I39,G58*I41,IF(E37=J39,G58*J41,IF(E37=K39,G58*K41,IF(E37=L39,G58*L41,IF(E37=M39,G58*M41))))))))</f>
        <v>0</v>
      </c>
      <c r="H71" s="441">
        <f>IF(E37=F39,H58*F41,IF(E37=G39,H58*G41,IF(E37=H39,H58*H41,IF(E37=I39,H58*I41,IF(E37=J39,H58*J41,IF(E37=K39,H58*K41,IF(E37=L39,H58*L41,IF(E37=M39,H58*M41))))))))</f>
        <v>0</v>
      </c>
      <c r="I71" s="441">
        <f>IF(E37=F39,I58*F41,IF(E37=G39,I58*G41,IF(E37=H39,I58*H41,IF(E37=I39,I58*I41,IF(E37=J39,I58*J41,IF(E37=K39,I58*K41,IF(E37=L39,I58*L41,IF(E37=M39,I58*M41))))))))</f>
        <v>0</v>
      </c>
      <c r="J71" s="441">
        <f>IF(E37=F39,J58*F41,IF(E37=G39,J58*G41,IF(E37=H39,J58*H41,IF(E37=I39,J58*I41,IF(E37=J39,J58*J41,IF(E37=K39,J58*K41,IF(E37=L39,J58*L41,IF(E37=M39,J58*M41))))))))</f>
        <v>0</v>
      </c>
      <c r="K71" s="409">
        <f t="shared" ref="K71:K80" si="2">SUM(F71:J71)</f>
        <v>0</v>
      </c>
    </row>
    <row r="72" spans="3:11" x14ac:dyDescent="0.25">
      <c r="C72" s="392">
        <v>2</v>
      </c>
      <c r="D72" s="427" t="s">
        <v>541</v>
      </c>
      <c r="E72" s="409">
        <f t="shared" si="1"/>
        <v>0</v>
      </c>
      <c r="F72" s="441">
        <f>IF(E37=F39,F59*F41,IF(E37=G39,F59*G41,IF(E37=H39,F59*H41,IF(E37=I39,F59*I41,IF(E37=J39,F59*J41,IF(E37=K39,F59*K41,IF(E37=L39,F59*L41,IF(E37=M39,F59*M41))))))))</f>
        <v>0</v>
      </c>
      <c r="G72" s="441">
        <f>IF(E37=F39,G59*F41,IF(E37=G39,G59*G41,IF(E37=H39,G59*H41,IF(E37=I39,G59*I41,IF(E37=J39,G59*J41,IF(E37=K39,G59*K41,IF(E37=L39,G59*L41,IF(E37=M39,G59*M41))))))))</f>
        <v>0</v>
      </c>
      <c r="H72" s="441">
        <f>IF(E37=F39,H59*F41,IF(E37=G39,H59*G41,IF(E37=H39,H59*H41,IF(E37=I39,H59*I41,IF(E37=J39,H59*J41,IF(E37=K39,H59*K41,IF(E37=L39,H59*L41,IF(E37=M39,H59*M41))))))))</f>
        <v>0</v>
      </c>
      <c r="I72" s="441">
        <f>IF(E37=F39,I59*F41,IF(E37=G39,I59*G41,IF(E37=H39,I59*H41,IF(E37=I39,I59*I41,IF(E37=J39,I59*J41,IF(E37=K39,I59*K41,IF(E37=L39,I59*L41,IF(E37=M39,I59*M41))))))))</f>
        <v>0</v>
      </c>
      <c r="J72" s="441">
        <f>IF(E37=F39,J59*F41,IF(E37=G39,J59*G41,IF(E37=H39,J59*H41,IF(E37=I39,J59*I41,IF(E37=J39,J59*J41,IF(E37=K39,J59*K41,IF(E37=L39,J59*L41,IF(E37=M39,J59*M41))))))))</f>
        <v>0</v>
      </c>
      <c r="K72" s="409">
        <f t="shared" si="2"/>
        <v>0</v>
      </c>
    </row>
    <row r="73" spans="3:11" x14ac:dyDescent="0.25">
      <c r="C73" s="392">
        <v>6</v>
      </c>
      <c r="D73" s="427" t="s">
        <v>542</v>
      </c>
      <c r="E73" s="409">
        <f t="shared" si="1"/>
        <v>0</v>
      </c>
      <c r="F73" s="441">
        <f>IF(E37=F39,F60*F41,IF(E37=G39,F60*G41,IF(E37=H39,F60*H41,IF(E37=I39,F60*I41,IF(E37=J39,F60*J41,IF(E37=K39,F60*K41,IF(E37=L39,F60*L41,IF(E37=M39,F60*M41))))))))</f>
        <v>0</v>
      </c>
      <c r="G73" s="441">
        <f>IF(E37=F39,G60*F41,IF(E37=G39,G60*G41,IF(E37=H39,G60*H41,IF(E37=I39,G60*I41,IF(E37=J39,G60*J41,IF(E37=K39,G60*K41,IF(E37=L39,G60*L41,IF(E37=M39,G60*M41))))))))</f>
        <v>0</v>
      </c>
      <c r="H73" s="441">
        <f>IF(E37=F39,H60*F41,IF(E37=G39,H60*G41,IF(E37=H39,H60*H41,IF(E37=I39,H60*I41,IF(E37=J39,H60*J41,IF(E37=K39,H60*K41,IF(E37=L39,H60*L41,IF(E37=M39,H60*M41))))))))</f>
        <v>0</v>
      </c>
      <c r="I73" s="441">
        <f>IF(E37=F39,I60*F41,IF(E37=G39,I60*G41,IF(E37=H39,I60*H41,IF(E37=I39,I60*I41,IF(E37=J39,I60*J41,IF(E37=K39,I60*K41,IF(E37=L39,I60*L41,IF(E37=M39,I60*M41))))))))</f>
        <v>0</v>
      </c>
      <c r="J73" s="441">
        <f>IF(E37=F39,J60*F41,IF(E37=G39,J60*G41,IF(E37=H39,J60*H41,IF(E37=I39,J60*I41,IF(E37=J39,J60*J41,IF(E37=K39,J60*K41,IF(E37=L39,J60*L41,IF(E37=M39,J60*M41))))))))</f>
        <v>0</v>
      </c>
      <c r="K73" s="409">
        <f t="shared" si="2"/>
        <v>0</v>
      </c>
    </row>
    <row r="74" spans="3:11" x14ac:dyDescent="0.25">
      <c r="C74" s="392">
        <v>7</v>
      </c>
      <c r="D74" s="427" t="s">
        <v>543</v>
      </c>
      <c r="E74" s="409">
        <f t="shared" si="1"/>
        <v>0</v>
      </c>
      <c r="F74" s="441">
        <f>IF(E37=F39,F61*F41,IF(E37=G39,F61*G41,IF(E37=H39,F61*H41,IF(E37=I39,F61*I41,IF(E37=J39,F61*J41,IF(E37=K39,F61*K41,IF(E37=L39,F61*L41,IF(E37=M39,F61*M41))))))))</f>
        <v>0</v>
      </c>
      <c r="G74" s="441">
        <f>IF(E37=F39,G61*F41,IF(E37=G39,G61*G41,IF(E37=H39,G61*H41,IF(E37=I39,G61*I41,IF(E37=J39,G61*J41,IF(E37=K39,G61*K41,IF(E37=L39,G61*L41,IF(E37=M39,G61*M41))))))))</f>
        <v>0</v>
      </c>
      <c r="H74" s="441">
        <f>IF(E37=F39,H61*F41,IF(E37=G39,H61*G41,IF(E37=H39,H61*H41,IF(E37=I39,H61*I41,IF(E37=J39,H61*J41,IF(E37=K39,H61*K41,IF(E37=L39,H61*L41,IF(E37=M39,H61*M41))))))))</f>
        <v>0</v>
      </c>
      <c r="I74" s="441">
        <f>IF(E37=F39,I61*F41,IF(E37=G39,I61*G41,IF(E37=H39,I61*H41,IF(E37=I39,I61*I41,IF(E37=J39,I61*J41,IF(E37=K39,I61*K41,IF(E37=L39,I61*L41,IF(E37=M39,I61*M41))))))))</f>
        <v>0</v>
      </c>
      <c r="J74" s="441">
        <f>IF(E37=F39,J61*F41,IF(E37=G39,J61*G41,IF(E37=H39,J61*H41,IF(E37=I39,J61*I41,IF(E37=J39,J61*J41,IF(E37=K39,J61*K41,IF(E37=L39,J61*L41,IF(E37=M39,J61*M41))))))))</f>
        <v>0</v>
      </c>
      <c r="K74" s="409">
        <f t="shared" si="2"/>
        <v>0</v>
      </c>
    </row>
    <row r="75" spans="3:11" x14ac:dyDescent="0.25">
      <c r="C75" s="392">
        <v>3</v>
      </c>
      <c r="D75" s="427" t="s">
        <v>544</v>
      </c>
      <c r="E75" s="409">
        <f t="shared" si="1"/>
        <v>0</v>
      </c>
      <c r="F75" s="441">
        <f>IF(E37=F39,F62*F41,IF(E37=G39,F62*G41,IF(E37=H39,F62*H41,IF(E37=I39,F62*I41,IF(E37=J39,F62*J41,IF(E37=K39,F62*K41,IF(E37=L39,F62*L41,IF(E37=M39,F62*M41))))))))</f>
        <v>0</v>
      </c>
      <c r="G75" s="441">
        <f>IF(E37=F39,G62*F41,IF(E37=G39,G62*G41,IF(E37=H39,G62*H41,IF(E37=I39,G62*I41,IF(E37=J39,G62*J41,IF(E37=K39,G62*K41,IF(E37=L39,G62*L41,IF(E37=M39,G62*M41))))))))</f>
        <v>0</v>
      </c>
      <c r="H75" s="441">
        <f>IF(E37=F39,H62*F41,IF(E37=G39,H62*G41,IF(E37=H39,H62*H41,IF(E37=I39,H62*I41,IF(E37=J39,H62*J41,IF(E37=K39,H62*K41,IF(E37=L39,H62*L41,IF(E37=M39,H62*M41))))))))</f>
        <v>0</v>
      </c>
      <c r="I75" s="441">
        <f>IF(E37=F39,I62*F41,IF(E37=G39,I62*G41,IF(E37=H39,I62*H41,IF(E37=I39,I62*I41,IF(E37=J39,I62*J41,IF(E37=K39,I62*K41,IF(E37=L39,I62*L41,IF(E37=M39,I62*M41))))))))</f>
        <v>0</v>
      </c>
      <c r="J75" s="441">
        <f>IF(E37=F39,J62*F41,IF(E37=G39,J62*G41,IF(E37=H39,J62*H41,IF(E37=I39,J62*I41,IF(E37=J39,J62*J41,IF(E37=K39,J62*K41,IF(E37=L39,J62*L41,IF(E37=M39,J62*M41))))))))</f>
        <v>0</v>
      </c>
      <c r="K75" s="409">
        <f t="shared" si="2"/>
        <v>0</v>
      </c>
    </row>
    <row r="76" spans="3:11" x14ac:dyDescent="0.25">
      <c r="C76" s="392">
        <v>4</v>
      </c>
      <c r="D76" s="427" t="s">
        <v>545</v>
      </c>
      <c r="E76" s="409">
        <f t="shared" si="1"/>
        <v>0</v>
      </c>
      <c r="F76" s="441">
        <f>IF(E37=F39,F63*F41,IF(E37=G39,F63*G41,IF(E37=H39,F63*H41,IF(E37=I39,F63*I41,IF(E37=J39,F63*J41,IF(E37=K39,F63*K41,IF(E37=L39,F63*L41,IF(E37=M39,F63*M41))))))))</f>
        <v>0</v>
      </c>
      <c r="G76" s="441">
        <f>IF(E37=F39,G63*F41,IF(E37=G39,G63*G41,IF(E37=H39,G63*H41,IF(E37=I39,G63*I41,IF(E37=J39,G63*J41,IF(E37=K39,G63*K41,IF(E37=L39,G63*L41,IF(E37=M39,G63*M41))))))))</f>
        <v>0</v>
      </c>
      <c r="H76" s="441">
        <f>IF(E37=F39,H63*F41,IF(E37=G39,H63*G41,IF(E37=H39,H63*H41,IF(E37=I39,H63*I41,IF(E37=J39,H63*J41,IF(E37=K39,H63*K41,IF(E37=L39,H63*L41,IF(E37=M39,H63*M41))))))))</f>
        <v>0</v>
      </c>
      <c r="I76" s="441">
        <f>IF(E37=F39,I63*F41,IF(E37=G39,I63*G41,IF(E37=H39,I63*H41,IF(E37=I39,I63*I41,IF(E37=J39,I63*J41,IF(E37=K39,I63*K41,IF(E37=L39,I63*L41,IF(E37=M39,I63*M41))))))))</f>
        <v>0</v>
      </c>
      <c r="J76" s="441">
        <f>IF(E37=F39,J63*F41,IF(E37=G39,J63*G41,IF(E37=H39,J63*H41,IF(E37=I39,J63*I41,IF(E37=J39,J63*J41,IF(E37=K39,J63*K41,IF(E37=L39,J63*L41,IF(E37=M39,J63*M41))))))))</f>
        <v>0</v>
      </c>
      <c r="K76" s="409">
        <f t="shared" si="2"/>
        <v>0</v>
      </c>
    </row>
    <row r="77" spans="3:11" x14ac:dyDescent="0.25">
      <c r="C77" s="392">
        <v>9</v>
      </c>
      <c r="D77" s="427" t="s">
        <v>546</v>
      </c>
      <c r="E77" s="409">
        <f t="shared" si="1"/>
        <v>0</v>
      </c>
      <c r="F77" s="441">
        <f>IF(E37=F39,F64*F41,IF(E37=G39,F64*G41,IF(E37=H39,F64*H41,IF(E37=I39,F64*I41,IF(E37=J39,F64*J41,IF(E37=K39,F64*K41,IF(E37=L39,F64*L41,IF(E37=M39,F64*M41))))))))</f>
        <v>0</v>
      </c>
      <c r="G77" s="441">
        <f>IF(E37=F39,G64*F41,IF(E37=G39,G64*G41,IF(E37=H39,G64*H41,IF(E37=I39,G64*I41,IF(E37=J39,G64*J41,IF(E37=K39,G64*K41,IF(E37=L39,G64*L41,IF(E37=M39,G64*M41))))))))</f>
        <v>0</v>
      </c>
      <c r="H77" s="441">
        <f>IF(E37=F39,H64*F41,IF(E37=G39,H64*G41,IF(E37=H39,H64*H41,IF(E37=I39,H64*I41,IF(E37=J39,H64*J41,IF(E37=K39,H64*K41,IF(E37=L39,H64*L41,IF(E37=M39,H64*M41))))))))</f>
        <v>0</v>
      </c>
      <c r="I77" s="441">
        <f>IF(E37=F39,I64*F41,IF(E37=G39,I64*G41,IF(E37=H39,I64*H41,IF(E37=I39,I64*I41,IF(E37=J39,I64*J41,IF(E37=K39,I64*K41,IF(E37=L39,I64*L41,IF(E37=M39,I64*M41))))))))</f>
        <v>0</v>
      </c>
      <c r="J77" s="441">
        <f>IF(E37=F39,J64*F41,IF(E37=G39,J64*G41,IF(E37=H39,J64*H41,IF(E37=I39,J64*I41,IF(E37=J39,J64*J41,IF(E37=K39,J64*K41,IF(E37=L39,J64*L41,IF(E37=M39,J64*M41))))))))</f>
        <v>0</v>
      </c>
      <c r="K77" s="409">
        <f t="shared" si="2"/>
        <v>0</v>
      </c>
    </row>
    <row r="78" spans="3:11" x14ac:dyDescent="0.25">
      <c r="C78" s="392">
        <v>5</v>
      </c>
      <c r="D78" s="427" t="s">
        <v>547</v>
      </c>
      <c r="E78" s="409">
        <f t="shared" si="1"/>
        <v>0</v>
      </c>
      <c r="F78" s="441">
        <f>IF(E37=F39,F65*F41,IF(E37=G39,F65*G41,IF(E37=H39,F65*H41,IF(E37=I39,F65*I41,IF(E37=J39,F65*J41,IF(E37=K39,F65*K41,IF(E37=L39,F65*L41,IF(E37=M39,F65*M41))))))))</f>
        <v>0</v>
      </c>
      <c r="G78" s="441">
        <f>IF(E37=F39,G65*F41,IF(E37=G39,G65*G41,IF(E37=H39,G65*H41,IF(E37=I39,G65*I41,IF(E37=J39,G65*J41,IF(E37=K39,G65*K41,IF(E37=L39,G65*L41,IF(E37=M39,G65*M41))))))))</f>
        <v>0</v>
      </c>
      <c r="H78" s="441">
        <f>IF(E37=F39,H65*F41,IF(E37=G39,H65*G41,IF(E37=H39,H65*H41,IF(E37=I39,H65*I41,IF(E37=J39,H65*J41,IF(E37=K39,H65*K41,IF(E37=L39,H65*L41,IF(E37=M39,H65*M41))))))))</f>
        <v>0</v>
      </c>
      <c r="I78" s="441">
        <f>IF(E37=F39,I65*F41,IF(E37=G39,I65*G41,IF(E37=H39,I65*H41,IF(E37=I39,I65*I41,IF(E37=J39,I65*J41,IF(E37=K39,I65*K41,IF(E37=L39,I65*L41,IF(E37=M39,I65*M41))))))))</f>
        <v>0</v>
      </c>
      <c r="J78" s="441">
        <f>IF(E37=F39,J65*F41,IF(E37=G39,J65*G41,IF(E37=H39,J65*H41,IF(E37=I39,J65*I41,IF(E37=J39,J65*J41,IF(E37=K39,J65*K41,IF(E37=L39,J65*L41,IF(E37=M39,J65*M41))))))))</f>
        <v>0</v>
      </c>
      <c r="K78" s="409">
        <f t="shared" si="2"/>
        <v>0</v>
      </c>
    </row>
    <row r="79" spans="3:11" x14ac:dyDescent="0.25">
      <c r="C79" s="392">
        <v>10</v>
      </c>
      <c r="D79" s="427" t="s">
        <v>27</v>
      </c>
      <c r="E79" s="409">
        <f t="shared" si="1"/>
        <v>4</v>
      </c>
      <c r="F79" s="441">
        <f>IF(E37=F39,F66*F41,IF(E37=G39,F66*G41,IF(E37=H39,F66*H41,IF(E37=I39,F66*I41,IF(E37=J39,F66*J41,IF(E37=K39,F66*K41,IF(E37=L39,F66*L41,IF(E37=M39,F66*M41))))))))</f>
        <v>120.34353908184001</v>
      </c>
      <c r="G79" s="441">
        <f>IF(E37=F39,G66*F41,IF(E37=G39,G66*G41,IF(E37=H39,G66*H41,IF(E37=I39,G66*I41,IF(E37=J39,G66*J41,IF(E37=K39,G66*K41,IF(E37=L39,G66*L41,IF(E37=M39,G66*M41))))))))</f>
        <v>25.807790932675001</v>
      </c>
      <c r="H79" s="441">
        <f>IF(E37=F39,H66*F41,IF(E37=G39,H66*G41,IF(E37=H39,H66*H41,IF(E37=I39,H66*I41,IF(E37=J39,H66*J41,IF(E37=K39,H66*K41,IF(E37=L39,H66*L41,IF(E37=M39,H66*M41))))))))</f>
        <v>50.311902382238998</v>
      </c>
      <c r="I79" s="441">
        <f>IF(E37=F39,I66*F41,IF(E37=G39,I66*G41,IF(E37=H39,I66*H41,IF(E37=I39,I66*I41,IF(E37=J39,I66*J41,IF(E37=K39,I66*K41,IF(E37=L39,I66*L41,IF(E37=M39,I66*M41))))))))</f>
        <v>36.946023409749003</v>
      </c>
      <c r="J79" s="441">
        <f>IF(E37=F39,J66*F41,IF(E37=G39,J66*G41,IF(E37=H39,J66*H41,IF(E37=I39,J66*I41,IF(E37=J39,J66*J41,IF(E37=K39,J66*K41,IF(E37=L39,J66*L41,IF(E37=M39,J66*M41))))))))</f>
        <v>0</v>
      </c>
      <c r="K79" s="409">
        <f t="shared" si="2"/>
        <v>233.40925580651</v>
      </c>
    </row>
    <row r="80" spans="3:11" x14ac:dyDescent="0.25">
      <c r="C80" s="427"/>
      <c r="D80" s="427" t="s">
        <v>548</v>
      </c>
      <c r="E80" s="441"/>
      <c r="F80" s="409">
        <f>SUM(F71:F79)</f>
        <v>120.34353908184001</v>
      </c>
      <c r="G80" s="409">
        <f>SUM(G71:G79)</f>
        <v>25.807790932675001</v>
      </c>
      <c r="H80" s="409">
        <f>SUM(H71:H79)</f>
        <v>50.311902382238998</v>
      </c>
      <c r="I80" s="409">
        <f>SUM(I71:I79)</f>
        <v>36.946023409749003</v>
      </c>
      <c r="J80" s="409">
        <f>SUM(J71:J79)</f>
        <v>0</v>
      </c>
      <c r="K80" s="409">
        <f t="shared" si="2"/>
        <v>233.40925580651</v>
      </c>
    </row>
    <row r="81" spans="3:21" ht="16.5" customHeight="1" x14ac:dyDescent="0.25">
      <c r="C81" s="429"/>
      <c r="D81" s="429"/>
      <c r="E81" s="464"/>
      <c r="F81" s="425"/>
      <c r="G81" s="425"/>
      <c r="H81" s="425"/>
      <c r="I81" s="425"/>
      <c r="J81" s="425"/>
      <c r="K81" s="425"/>
    </row>
    <row r="82" spans="3:21" ht="45" customHeight="1" x14ac:dyDescent="0.25">
      <c r="C82" s="429"/>
      <c r="D82" s="467" t="s">
        <v>5</v>
      </c>
      <c r="E82" s="465" t="s">
        <v>6</v>
      </c>
      <c r="F82" s="465" t="s">
        <v>7</v>
      </c>
      <c r="G82" s="465" t="s">
        <v>8</v>
      </c>
      <c r="H82" s="465" t="s">
        <v>9</v>
      </c>
      <c r="I82" s="465" t="s">
        <v>10</v>
      </c>
      <c r="J82" s="465" t="s">
        <v>11</v>
      </c>
      <c r="K82" s="466" t="s">
        <v>12</v>
      </c>
    </row>
    <row r="83" spans="3:21" ht="35.25" customHeight="1" x14ac:dyDescent="0.25">
      <c r="D83" s="468" t="s">
        <v>13</v>
      </c>
      <c r="E83" s="469">
        <f>E43*1000</f>
        <v>20390</v>
      </c>
      <c r="F83" s="469">
        <v>0</v>
      </c>
      <c r="G83" s="469">
        <f>E44*1000</f>
        <v>95080</v>
      </c>
      <c r="H83" s="469">
        <f>E45*1000</f>
        <v>39750</v>
      </c>
      <c r="I83" s="469">
        <f>E42*1000</f>
        <v>12290</v>
      </c>
      <c r="J83" s="469">
        <f>E46*1000</f>
        <v>9500</v>
      </c>
      <c r="K83" s="470">
        <f>(E47+E48+E49)*1000</f>
        <v>7400</v>
      </c>
    </row>
    <row r="84" spans="3:21" ht="43.5" customHeight="1" x14ac:dyDescent="0.25">
      <c r="D84" s="437" t="s">
        <v>550</v>
      </c>
    </row>
    <row r="85" spans="3:21" ht="84.75" hidden="1" customHeight="1" outlineLevel="1" x14ac:dyDescent="0.25">
      <c r="C85" s="439" t="s">
        <v>551</v>
      </c>
      <c r="D85" s="440"/>
      <c r="E85" s="406"/>
      <c r="F85" s="406"/>
      <c r="G85" s="406"/>
      <c r="H85" s="440"/>
      <c r="I85" s="442"/>
      <c r="J85" s="442"/>
      <c r="K85" s="655" t="s">
        <v>552</v>
      </c>
      <c r="L85" s="655"/>
      <c r="M85" s="655"/>
      <c r="N85" s="655"/>
      <c r="O85" s="655"/>
      <c r="P85" s="655"/>
      <c r="Q85" s="655"/>
      <c r="R85" s="443"/>
      <c r="S85" s="443"/>
      <c r="T85" s="443"/>
      <c r="U85" s="438"/>
    </row>
    <row r="86" spans="3:21" hidden="1" outlineLevel="1" x14ac:dyDescent="0.25"/>
    <row r="87" spans="3:21" ht="78.75" hidden="1" customHeight="1" outlineLevel="1" x14ac:dyDescent="0.25">
      <c r="C87" s="392">
        <v>1</v>
      </c>
      <c r="D87" s="444" t="s">
        <v>553</v>
      </c>
      <c r="E87" s="409">
        <f>E42*0.4/5.32/1000</f>
        <v>9.2406015037593998E-4</v>
      </c>
      <c r="M87" s="392" t="s">
        <v>554</v>
      </c>
      <c r="N87" s="392" t="s">
        <v>555</v>
      </c>
      <c r="O87" s="392" t="s">
        <v>556</v>
      </c>
    </row>
    <row r="88" spans="3:21" ht="141.75" hidden="1" customHeight="1" outlineLevel="1" x14ac:dyDescent="0.25">
      <c r="C88" s="392">
        <v>2</v>
      </c>
      <c r="D88" s="444" t="s">
        <v>557</v>
      </c>
      <c r="E88" s="392">
        <f>O88</f>
        <v>0.33750000000000002</v>
      </c>
      <c r="M88" s="392" t="s">
        <v>558</v>
      </c>
      <c r="N88" s="392">
        <v>33.75</v>
      </c>
      <c r="O88" s="392">
        <f t="shared" ref="O88:O113" si="3">N88/100</f>
        <v>0.33750000000000002</v>
      </c>
    </row>
    <row r="89" spans="3:21" ht="78.75" hidden="1" customHeight="1" outlineLevel="1" x14ac:dyDescent="0.25">
      <c r="C89" s="392">
        <v>3</v>
      </c>
      <c r="D89" s="444" t="s">
        <v>559</v>
      </c>
      <c r="E89" s="392">
        <f>E87*E88*1000</f>
        <v>0.31187030075187999</v>
      </c>
      <c r="M89" s="392" t="s">
        <v>560</v>
      </c>
      <c r="N89" s="392">
        <v>29.25</v>
      </c>
      <c r="O89" s="392">
        <f t="shared" si="3"/>
        <v>0.29249999999999998</v>
      </c>
    </row>
    <row r="90" spans="3:21" ht="31.5" hidden="1" customHeight="1" outlineLevel="1" x14ac:dyDescent="0.25">
      <c r="C90" s="392">
        <v>4</v>
      </c>
      <c r="D90" s="445" t="s">
        <v>561</v>
      </c>
      <c r="E90" s="392">
        <v>7.44</v>
      </c>
      <c r="M90" s="392" t="s">
        <v>562</v>
      </c>
      <c r="N90" s="392">
        <v>27.3</v>
      </c>
      <c r="O90" s="392">
        <f t="shared" si="3"/>
        <v>0.27300000000000002</v>
      </c>
    </row>
    <row r="91" spans="3:21" ht="63" hidden="1" customHeight="1" outlineLevel="1" x14ac:dyDescent="0.25">
      <c r="C91" s="392">
        <v>5</v>
      </c>
      <c r="D91" s="444" t="s">
        <v>563</v>
      </c>
      <c r="E91" s="392">
        <f>E89*E90</f>
        <v>2.3203150375939998</v>
      </c>
      <c r="M91" s="392" t="s">
        <v>564</v>
      </c>
      <c r="N91" s="392">
        <v>20.22</v>
      </c>
      <c r="O91" s="392">
        <f t="shared" si="3"/>
        <v>0.20219999999999999</v>
      </c>
    </row>
    <row r="92" spans="3:21" ht="78.75" hidden="1" customHeight="1" outlineLevel="1" x14ac:dyDescent="0.25">
      <c r="C92" s="392">
        <v>6</v>
      </c>
      <c r="D92" s="444" t="s">
        <v>565</v>
      </c>
      <c r="E92" s="392">
        <f>E91*(O42/E42)</f>
        <v>2.9368418532697</v>
      </c>
      <c r="M92" s="392" t="s">
        <v>566</v>
      </c>
      <c r="N92" s="392">
        <v>16.649999999999999</v>
      </c>
      <c r="O92" s="392">
        <f t="shared" si="3"/>
        <v>0.16650000000000001</v>
      </c>
    </row>
    <row r="93" spans="3:21" hidden="1" outlineLevel="1" x14ac:dyDescent="0.25">
      <c r="M93" s="392" t="s">
        <v>567</v>
      </c>
      <c r="N93" s="392">
        <v>12.69</v>
      </c>
      <c r="O93" s="392">
        <f t="shared" si="3"/>
        <v>0.12690000000000001</v>
      </c>
    </row>
    <row r="94" spans="3:21" hidden="1" outlineLevel="1" x14ac:dyDescent="0.25">
      <c r="M94" s="392" t="s">
        <v>568</v>
      </c>
      <c r="N94" s="392">
        <v>11.88</v>
      </c>
      <c r="O94" s="392">
        <f t="shared" si="3"/>
        <v>0.1188</v>
      </c>
    </row>
    <row r="95" spans="3:21" hidden="1" outlineLevel="1" x14ac:dyDescent="0.25">
      <c r="M95" s="392" t="s">
        <v>569</v>
      </c>
      <c r="N95" s="392">
        <v>10.98</v>
      </c>
      <c r="O95" s="392">
        <f t="shared" si="3"/>
        <v>0.10979999999999999</v>
      </c>
    </row>
    <row r="96" spans="3:21" hidden="1" outlineLevel="1" x14ac:dyDescent="0.25">
      <c r="M96" s="392" t="s">
        <v>570</v>
      </c>
      <c r="N96" s="392">
        <v>8.77</v>
      </c>
      <c r="O96" s="392">
        <f t="shared" si="3"/>
        <v>8.77E-2</v>
      </c>
    </row>
    <row r="97" spans="13:15" hidden="1" outlineLevel="1" x14ac:dyDescent="0.25">
      <c r="M97" s="392" t="s">
        <v>571</v>
      </c>
      <c r="N97" s="392">
        <v>6.15</v>
      </c>
      <c r="O97" s="392">
        <f t="shared" si="3"/>
        <v>6.1499999999999999E-2</v>
      </c>
    </row>
    <row r="98" spans="13:15" hidden="1" outlineLevel="1" x14ac:dyDescent="0.25">
      <c r="M98" s="392" t="s">
        <v>572</v>
      </c>
      <c r="N98" s="392">
        <v>4.76</v>
      </c>
      <c r="O98" s="392">
        <f t="shared" si="3"/>
        <v>4.7600000000000003E-2</v>
      </c>
    </row>
    <row r="99" spans="13:15" hidden="1" outlineLevel="1" x14ac:dyDescent="0.25">
      <c r="M99" s="392" t="s">
        <v>573</v>
      </c>
      <c r="N99" s="392">
        <v>4.13</v>
      </c>
      <c r="O99" s="392">
        <f t="shared" si="3"/>
        <v>4.1300000000000003E-2</v>
      </c>
    </row>
    <row r="100" spans="13:15" hidden="1" outlineLevel="1" x14ac:dyDescent="0.25">
      <c r="M100" s="392" t="s">
        <v>574</v>
      </c>
      <c r="N100" s="392">
        <v>3.52</v>
      </c>
      <c r="O100" s="392">
        <f t="shared" si="3"/>
        <v>3.5200000000000002E-2</v>
      </c>
    </row>
    <row r="101" spans="13:15" hidden="1" outlineLevel="1" x14ac:dyDescent="0.25">
      <c r="M101" s="392" t="s">
        <v>575</v>
      </c>
      <c r="N101" s="392">
        <v>3.06</v>
      </c>
      <c r="O101" s="392">
        <f t="shared" si="3"/>
        <v>3.0599999999999999E-2</v>
      </c>
    </row>
    <row r="102" spans="13:15" hidden="1" outlineLevel="1" x14ac:dyDescent="0.25">
      <c r="M102" s="392" t="s">
        <v>576</v>
      </c>
      <c r="N102" s="392">
        <v>2.62</v>
      </c>
      <c r="O102" s="392">
        <f t="shared" si="3"/>
        <v>2.6200000000000001E-2</v>
      </c>
    </row>
    <row r="103" spans="13:15" hidden="1" outlineLevel="1" x14ac:dyDescent="0.25">
      <c r="M103" s="392" t="s">
        <v>577</v>
      </c>
      <c r="N103" s="392">
        <v>2.33</v>
      </c>
      <c r="O103" s="392">
        <f t="shared" si="3"/>
        <v>2.3300000000000001E-2</v>
      </c>
    </row>
    <row r="104" spans="13:15" hidden="1" outlineLevel="1" x14ac:dyDescent="0.25">
      <c r="M104" s="392" t="s">
        <v>578</v>
      </c>
      <c r="N104" s="392">
        <v>2.0099999999999998</v>
      </c>
      <c r="O104" s="392">
        <f t="shared" si="3"/>
        <v>2.01E-2</v>
      </c>
    </row>
    <row r="105" spans="13:15" hidden="1" outlineLevel="1" x14ac:dyDescent="0.25">
      <c r="M105" s="392" t="s">
        <v>579</v>
      </c>
      <c r="N105" s="392">
        <v>1.68</v>
      </c>
      <c r="O105" s="392">
        <f t="shared" si="3"/>
        <v>1.6799999999999999E-2</v>
      </c>
    </row>
    <row r="106" spans="13:15" hidden="1" outlineLevel="1" x14ac:dyDescent="0.25">
      <c r="M106" s="392" t="s">
        <v>580</v>
      </c>
      <c r="N106" s="392">
        <v>1.56</v>
      </c>
      <c r="O106" s="392">
        <f t="shared" si="3"/>
        <v>1.5599999999999999E-2</v>
      </c>
    </row>
    <row r="107" spans="13:15" hidden="1" outlineLevel="1" x14ac:dyDescent="0.25">
      <c r="M107" s="392" t="s">
        <v>581</v>
      </c>
      <c r="N107" s="392">
        <v>1.22</v>
      </c>
      <c r="O107" s="392">
        <f t="shared" si="3"/>
        <v>1.2200000000000001E-2</v>
      </c>
    </row>
    <row r="108" spans="13:15" hidden="1" outlineLevel="1" x14ac:dyDescent="0.25">
      <c r="M108" s="392" t="s">
        <v>582</v>
      </c>
      <c r="N108" s="392">
        <v>1.04</v>
      </c>
      <c r="O108" s="392">
        <f t="shared" si="3"/>
        <v>1.04E-2</v>
      </c>
    </row>
    <row r="109" spans="13:15" hidden="1" outlineLevel="1" x14ac:dyDescent="0.25">
      <c r="M109" s="392" t="s">
        <v>583</v>
      </c>
      <c r="N109" s="392">
        <v>0.9</v>
      </c>
      <c r="O109" s="392">
        <f t="shared" si="3"/>
        <v>8.9999999999999993E-3</v>
      </c>
    </row>
    <row r="110" spans="13:15" hidden="1" outlineLevel="1" x14ac:dyDescent="0.25">
      <c r="M110" s="392" t="s">
        <v>584</v>
      </c>
      <c r="N110" s="392">
        <v>0.8</v>
      </c>
      <c r="O110" s="392">
        <f t="shared" si="3"/>
        <v>8.0000000000000002E-3</v>
      </c>
    </row>
    <row r="111" spans="13:15" hidden="1" outlineLevel="1" x14ac:dyDescent="0.25">
      <c r="M111" s="392" t="s">
        <v>585</v>
      </c>
      <c r="N111" s="392">
        <v>0.73</v>
      </c>
      <c r="O111" s="392">
        <f t="shared" si="3"/>
        <v>7.3000000000000001E-3</v>
      </c>
    </row>
    <row r="112" spans="13:15" hidden="1" outlineLevel="1" x14ac:dyDescent="0.25">
      <c r="M112" s="392" t="s">
        <v>586</v>
      </c>
      <c r="N112" s="392">
        <v>0.66</v>
      </c>
      <c r="O112" s="392">
        <f t="shared" si="3"/>
        <v>6.6E-3</v>
      </c>
    </row>
    <row r="113" spans="13:15" hidden="1" outlineLevel="1" x14ac:dyDescent="0.25">
      <c r="M113" s="392" t="s">
        <v>587</v>
      </c>
      <c r="N113" s="392">
        <v>0.61</v>
      </c>
      <c r="O113" s="392">
        <f t="shared" si="3"/>
        <v>6.1000000000000004E-3</v>
      </c>
    </row>
    <row r="114" spans="13:15" collapsed="1" x14ac:dyDescent="0.25"/>
  </sheetData>
  <sheetProtection formatCells="0" formatColumns="0" formatRows="0" insertColumns="0" insertRows="0" insertHyperlinks="0" deleteColumns="0" deleteRows="0" sort="0" autoFilter="0" pivotTables="0"/>
  <mergeCells count="6">
    <mergeCell ref="K85:Q85"/>
    <mergeCell ref="A1:U1"/>
    <mergeCell ref="A2:U2"/>
    <mergeCell ref="H9:L9"/>
    <mergeCell ref="P9:T9"/>
    <mergeCell ref="A35:U35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view="pageBreakPreview" zoomScale="70" zoomScaleNormal="85" workbookViewId="0">
      <selection activeCell="F13" sqref="F13"/>
    </sheetView>
  </sheetViews>
  <sheetFormatPr defaultColWidth="11.7109375" defaultRowHeight="15" x14ac:dyDescent="0.25"/>
  <cols>
    <col min="1" max="2" width="7.85546875" style="471" customWidth="1"/>
    <col min="3" max="5" width="41.85546875" style="471" customWidth="1"/>
    <col min="6" max="14" width="20.42578125" style="471" customWidth="1"/>
    <col min="15" max="16" width="25" style="471" customWidth="1"/>
  </cols>
  <sheetData>
    <row r="1" spans="1:16" ht="18.75" customHeight="1" x14ac:dyDescent="0.25">
      <c r="C1" s="472" t="s">
        <v>486</v>
      </c>
      <c r="D1" s="473" t="s">
        <v>487</v>
      </c>
      <c r="O1" s="474"/>
      <c r="P1" s="475" t="s">
        <v>588</v>
      </c>
    </row>
    <row r="2" spans="1:16" ht="18.75" customHeight="1" x14ac:dyDescent="0.25">
      <c r="C2" s="472" t="s">
        <v>488</v>
      </c>
      <c r="D2" s="473">
        <v>2027</v>
      </c>
      <c r="O2" s="474"/>
      <c r="P2" s="475" t="s">
        <v>589</v>
      </c>
    </row>
    <row r="3" spans="1:16" ht="18.75" customHeight="1" x14ac:dyDescent="0.25">
      <c r="C3" s="472" t="s">
        <v>489</v>
      </c>
      <c r="D3" s="473" t="s">
        <v>490</v>
      </c>
      <c r="O3" s="474"/>
      <c r="P3" s="475" t="s">
        <v>590</v>
      </c>
    </row>
    <row r="4" spans="1:16" ht="18.75" customHeight="1" x14ac:dyDescent="0.25">
      <c r="C4" s="472" t="s">
        <v>491</v>
      </c>
      <c r="D4" s="473" t="s">
        <v>2</v>
      </c>
    </row>
    <row r="5" spans="1:16" ht="18.75" customHeight="1" x14ac:dyDescent="0.25"/>
    <row r="6" spans="1:16" ht="18.75" customHeight="1" x14ac:dyDescent="0.25">
      <c r="C6" s="661" t="s">
        <v>591</v>
      </c>
      <c r="D6" s="661"/>
      <c r="E6" s="661"/>
      <c r="F6" s="661"/>
      <c r="G6" s="661"/>
      <c r="H6" s="661"/>
      <c r="I6" s="661"/>
      <c r="J6" s="661"/>
      <c r="K6" s="661"/>
      <c r="L6" s="661"/>
      <c r="M6" s="661"/>
      <c r="N6" s="661"/>
      <c r="O6" s="661"/>
      <c r="P6" s="661"/>
    </row>
    <row r="7" spans="1:16" ht="18.75" customHeight="1" x14ac:dyDescent="0.25"/>
    <row r="8" spans="1:16" ht="18.75" customHeight="1" x14ac:dyDescent="0.25"/>
    <row r="9" spans="1:16" ht="18.75" customHeight="1" x14ac:dyDescent="0.25">
      <c r="E9" s="476" t="s">
        <v>592</v>
      </c>
      <c r="F9" s="477"/>
      <c r="G9" s="477"/>
    </row>
    <row r="10" spans="1:16" ht="18.75" customHeight="1" x14ac:dyDescent="0.25">
      <c r="E10" s="478" t="s">
        <v>593</v>
      </c>
      <c r="F10" s="478"/>
      <c r="G10" s="478"/>
    </row>
    <row r="11" spans="1:16" ht="18.75" customHeight="1" x14ac:dyDescent="0.25"/>
    <row r="12" spans="1:16" ht="18.75" customHeight="1" x14ac:dyDescent="0.25">
      <c r="E12" s="476" t="s">
        <v>594</v>
      </c>
      <c r="F12" s="479" t="s">
        <v>40</v>
      </c>
    </row>
    <row r="13" spans="1:16" ht="18.75" customHeight="1" x14ac:dyDescent="0.25"/>
    <row r="14" spans="1:16" ht="18.75" customHeight="1" x14ac:dyDescent="0.25"/>
    <row r="15" spans="1:16" ht="18.75" customHeight="1" x14ac:dyDescent="0.25"/>
    <row r="16" spans="1:16" ht="18.75" customHeight="1" x14ac:dyDescent="0.25">
      <c r="A16" s="480"/>
      <c r="B16" s="584" t="s">
        <v>595</v>
      </c>
      <c r="C16" s="584" t="s">
        <v>596</v>
      </c>
      <c r="D16" s="584" t="s">
        <v>597</v>
      </c>
      <c r="E16" s="584" t="s">
        <v>598</v>
      </c>
      <c r="F16" s="662" t="s">
        <v>599</v>
      </c>
      <c r="G16" s="662"/>
      <c r="H16" s="662"/>
      <c r="I16" s="662"/>
      <c r="J16" s="662"/>
      <c r="K16" s="662"/>
      <c r="L16" s="662"/>
      <c r="M16" s="662"/>
      <c r="N16" s="662"/>
      <c r="O16" s="662"/>
      <c r="P16" s="662"/>
    </row>
    <row r="17" spans="1:16" ht="71.25" customHeight="1" x14ac:dyDescent="0.25">
      <c r="A17" s="482"/>
      <c r="B17" s="584"/>
      <c r="C17" s="584"/>
      <c r="D17" s="584"/>
      <c r="E17" s="584"/>
      <c r="F17" s="481" t="s">
        <v>600</v>
      </c>
      <c r="G17" s="481" t="s">
        <v>601</v>
      </c>
      <c r="H17" s="481" t="s">
        <v>276</v>
      </c>
      <c r="I17" s="481" t="s">
        <v>602</v>
      </c>
      <c r="J17" s="481" t="s">
        <v>603</v>
      </c>
      <c r="K17" s="481" t="s">
        <v>604</v>
      </c>
      <c r="L17" s="481" t="s">
        <v>605</v>
      </c>
      <c r="M17" s="481" t="s">
        <v>606</v>
      </c>
      <c r="N17" s="481" t="s">
        <v>607</v>
      </c>
      <c r="O17" s="481" t="s">
        <v>608</v>
      </c>
      <c r="P17" s="483" t="s">
        <v>609</v>
      </c>
    </row>
    <row r="18" spans="1:16" ht="61.5" customHeight="1" x14ac:dyDescent="0.25">
      <c r="A18" s="484">
        <v>1</v>
      </c>
      <c r="B18" s="485">
        <v>1</v>
      </c>
      <c r="C18" s="486" t="s">
        <v>3</v>
      </c>
      <c r="D18" s="487" t="s">
        <v>610</v>
      </c>
      <c r="E18" s="487" t="s">
        <v>611</v>
      </c>
      <c r="F18" s="488">
        <v>10</v>
      </c>
      <c r="G18" s="483" t="s">
        <v>612</v>
      </c>
      <c r="H18" s="489">
        <v>1</v>
      </c>
      <c r="I18" s="483" t="s">
        <v>613</v>
      </c>
      <c r="J18" s="483" t="s">
        <v>614</v>
      </c>
      <c r="K18" s="483">
        <v>320.38</v>
      </c>
      <c r="L18" s="488">
        <v>1</v>
      </c>
      <c r="M18" s="488">
        <v>1</v>
      </c>
      <c r="N18" s="488">
        <v>1</v>
      </c>
      <c r="O18" s="483">
        <v>1.25</v>
      </c>
      <c r="P18" s="490">
        <f>H18*K18*O18*L18*M18*N18</f>
        <v>400.47500000000002</v>
      </c>
    </row>
    <row r="19" spans="1:16" ht="61.5" customHeight="1" x14ac:dyDescent="0.25">
      <c r="A19" s="484">
        <v>1</v>
      </c>
      <c r="B19" s="485">
        <v>2</v>
      </c>
      <c r="C19" s="486" t="s">
        <v>3</v>
      </c>
      <c r="D19" s="487" t="s">
        <v>610</v>
      </c>
      <c r="E19" s="487" t="s">
        <v>611</v>
      </c>
      <c r="F19" s="488">
        <v>10</v>
      </c>
      <c r="G19" s="483" t="s">
        <v>612</v>
      </c>
      <c r="H19" s="489">
        <v>1</v>
      </c>
      <c r="I19" s="483" t="s">
        <v>613</v>
      </c>
      <c r="J19" s="483" t="s">
        <v>614</v>
      </c>
      <c r="K19" s="483">
        <v>320.38</v>
      </c>
      <c r="L19" s="488">
        <v>1</v>
      </c>
      <c r="M19" s="488">
        <v>1</v>
      </c>
      <c r="N19" s="488">
        <v>1</v>
      </c>
      <c r="O19" s="483">
        <v>1.25</v>
      </c>
      <c r="P19" s="490">
        <f>H19*K19*O19*L19*M19*N19</f>
        <v>400.47500000000002</v>
      </c>
    </row>
    <row r="20" spans="1:16" ht="61.5" customHeight="1" x14ac:dyDescent="0.25">
      <c r="A20" s="491" t="s">
        <v>615</v>
      </c>
      <c r="B20" s="495">
        <v>5</v>
      </c>
      <c r="C20" s="496" t="s">
        <v>3</v>
      </c>
      <c r="D20" s="492" t="s">
        <v>616</v>
      </c>
      <c r="E20" s="497" t="s">
        <v>617</v>
      </c>
      <c r="F20" s="498" t="s">
        <v>617</v>
      </c>
      <c r="G20" s="499" t="s">
        <v>617</v>
      </c>
      <c r="H20" s="498">
        <v>1</v>
      </c>
      <c r="I20" s="499" t="s">
        <v>618</v>
      </c>
      <c r="J20" s="499" t="s">
        <v>619</v>
      </c>
      <c r="K20" s="500">
        <v>99.28</v>
      </c>
      <c r="L20" s="488" t="s">
        <v>286</v>
      </c>
      <c r="M20" s="488" t="s">
        <v>286</v>
      </c>
      <c r="N20" s="488" t="s">
        <v>286</v>
      </c>
      <c r="O20" s="488">
        <v>1</v>
      </c>
      <c r="P20" s="500">
        <f>H20*K20*O20*L20*M20*N20</f>
        <v>99.28</v>
      </c>
    </row>
    <row r="21" spans="1:16" ht="61.5" hidden="1" customHeight="1" x14ac:dyDescent="0.25">
      <c r="A21" s="493"/>
      <c r="B21" s="495"/>
      <c r="C21" s="501"/>
      <c r="D21" s="494"/>
      <c r="E21" s="494"/>
      <c r="F21" s="502"/>
      <c r="G21" s="503"/>
      <c r="H21" s="502"/>
      <c r="I21" s="503"/>
      <c r="J21" s="503"/>
      <c r="K21" s="502"/>
      <c r="L21" s="488"/>
      <c r="M21" s="488"/>
      <c r="N21" s="488"/>
      <c r="O21" s="503"/>
      <c r="P21" s="504"/>
    </row>
    <row r="22" spans="1:16" ht="63.75" customHeight="1" x14ac:dyDescent="0.25">
      <c r="B22" s="505"/>
      <c r="C22" s="506"/>
      <c r="D22" s="507" t="s">
        <v>620</v>
      </c>
      <c r="E22" s="481" t="s">
        <v>617</v>
      </c>
      <c r="F22" s="481" t="s">
        <v>617</v>
      </c>
      <c r="G22" s="481" t="s">
        <v>617</v>
      </c>
      <c r="H22" s="481" t="s">
        <v>617</v>
      </c>
      <c r="I22" s="481" t="s">
        <v>617</v>
      </c>
      <c r="J22" s="481" t="s">
        <v>617</v>
      </c>
      <c r="K22" s="481" t="s">
        <v>617</v>
      </c>
      <c r="L22" s="488" t="s">
        <v>617</v>
      </c>
      <c r="M22" s="488" t="s">
        <v>617</v>
      </c>
      <c r="N22" s="488" t="s">
        <v>617</v>
      </c>
      <c r="O22" s="481" t="s">
        <v>617</v>
      </c>
      <c r="P22" s="508">
        <f>SUM(P18:P21)</f>
        <v>900.23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6:P6"/>
    <mergeCell ref="B16:B17"/>
    <mergeCell ref="C16:C17"/>
    <mergeCell ref="D16:D17"/>
    <mergeCell ref="E16:E17"/>
    <mergeCell ref="F16:P16"/>
  </mergeCells>
  <pageMargins left="0.23611111111110999" right="0.23611111111110999" top="0.35486111111111002" bottom="0.35486111111111002" header="0.31527777777777999" footer="0.31527777777777999"/>
  <pageSetup paperSize="9" scale="27" fitToHeight="0" orientation="portrait" r:id="rId1"/>
  <headerFooter>
    <oddHeader>&amp;C&amp;"Times New Roman,Regular"&amp;12&amp;A</oddHeader>
    <oddFooter>&amp;C&amp;"Times New Roman,Regular"&amp;12Страница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view="pageBreakPreview" zoomScale="70" zoomScaleNormal="85" workbookViewId="0">
      <selection activeCell="E38" sqref="E38"/>
    </sheetView>
  </sheetViews>
  <sheetFormatPr defaultColWidth="9.140625" defaultRowHeight="15" x14ac:dyDescent="0.25"/>
  <cols>
    <col min="1" max="1" width="56.42578125" style="509" customWidth="1"/>
    <col min="2" max="11" width="21.85546875" style="509" customWidth="1"/>
    <col min="12" max="16" width="19" style="555" customWidth="1"/>
    <col min="17" max="19" width="9.140625" style="547"/>
  </cols>
  <sheetData>
    <row r="1" spans="1:16" ht="15" customHeight="1" x14ac:dyDescent="0.25">
      <c r="A1" s="510"/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46"/>
      <c r="M1" s="546"/>
      <c r="N1" s="546"/>
      <c r="O1" s="546"/>
      <c r="P1" s="546"/>
    </row>
    <row r="2" spans="1:16" ht="19.5" customHeight="1" x14ac:dyDescent="0.25">
      <c r="A2" s="663" t="s">
        <v>621</v>
      </c>
      <c r="B2" s="663"/>
      <c r="C2" s="663"/>
      <c r="D2" s="511">
        <v>2027</v>
      </c>
      <c r="E2" s="512" t="s">
        <v>622</v>
      </c>
      <c r="F2" s="510"/>
      <c r="G2" s="510"/>
      <c r="H2" s="510"/>
      <c r="I2" s="510"/>
      <c r="J2" s="510"/>
      <c r="K2" s="510"/>
      <c r="L2" s="546"/>
      <c r="M2" s="546"/>
      <c r="N2" s="546"/>
      <c r="O2" s="546"/>
      <c r="P2" s="546"/>
    </row>
    <row r="3" spans="1:16" ht="25.5" customHeight="1" x14ac:dyDescent="0.25">
      <c r="A3" s="665" t="s">
        <v>623</v>
      </c>
      <c r="B3" s="666"/>
      <c r="C3" s="666"/>
      <c r="D3" s="666"/>
      <c r="E3" s="666"/>
      <c r="F3" s="666"/>
      <c r="G3" s="666"/>
      <c r="H3" s="666"/>
      <c r="I3" s="666"/>
      <c r="J3" s="666"/>
      <c r="K3" s="666"/>
      <c r="L3" s="548"/>
      <c r="M3" s="548"/>
      <c r="N3" s="548"/>
      <c r="O3" s="548"/>
      <c r="P3" s="548"/>
    </row>
    <row r="4" spans="1:16" ht="96.75" customHeight="1" x14ac:dyDescent="0.25">
      <c r="A4" s="513" t="s">
        <v>624</v>
      </c>
      <c r="B4" s="667" t="s">
        <v>3</v>
      </c>
      <c r="C4" s="668"/>
      <c r="D4" s="668"/>
      <c r="E4" s="668"/>
      <c r="F4" s="668"/>
      <c r="G4" s="668"/>
      <c r="H4" s="668"/>
      <c r="I4" s="668"/>
      <c r="J4" s="668"/>
      <c r="K4" s="668"/>
      <c r="L4" s="549"/>
      <c r="M4" s="549"/>
      <c r="N4" s="549"/>
      <c r="O4" s="549"/>
      <c r="P4" s="549"/>
    </row>
    <row r="5" spans="1:16" ht="15" customHeight="1" x14ac:dyDescent="0.25">
      <c r="A5" s="510"/>
      <c r="B5" s="514"/>
      <c r="C5" s="514"/>
      <c r="D5" s="514"/>
      <c r="E5" s="514"/>
      <c r="F5" s="514"/>
      <c r="G5" s="514"/>
      <c r="H5" s="514"/>
      <c r="I5" s="514"/>
      <c r="J5" s="514"/>
      <c r="K5" s="514"/>
      <c r="L5" s="550"/>
      <c r="M5" s="550"/>
      <c r="N5" s="550"/>
      <c r="O5" s="550"/>
      <c r="P5" s="550"/>
    </row>
    <row r="6" spans="1:16" ht="19.5" customHeight="1" x14ac:dyDescent="0.25">
      <c r="A6" s="664" t="s">
        <v>625</v>
      </c>
      <c r="B6" s="664"/>
      <c r="C6" s="664"/>
      <c r="D6" s="664"/>
      <c r="E6" s="664"/>
      <c r="F6" s="664"/>
      <c r="G6" s="515">
        <v>233.40925580651</v>
      </c>
      <c r="H6" s="514"/>
      <c r="I6" s="514"/>
      <c r="J6" s="514"/>
      <c r="K6" s="514"/>
      <c r="L6" s="550"/>
      <c r="M6" s="550"/>
      <c r="N6" s="550"/>
      <c r="O6" s="550"/>
      <c r="P6" s="550"/>
    </row>
    <row r="7" spans="1:16" ht="19.5" customHeight="1" x14ac:dyDescent="0.25">
      <c r="A7" s="664" t="s">
        <v>626</v>
      </c>
      <c r="B7" s="664"/>
      <c r="C7" s="664"/>
      <c r="D7" s="664"/>
      <c r="E7" s="664"/>
      <c r="F7" s="664"/>
      <c r="G7" s="515">
        <f>G6*1.2</f>
        <v>280.09110696780999</v>
      </c>
      <c r="H7" s="514"/>
      <c r="I7" s="510"/>
      <c r="J7" s="516"/>
      <c r="K7" s="514"/>
      <c r="L7" s="550"/>
      <c r="M7" s="550"/>
      <c r="N7" s="550"/>
      <c r="O7" s="550"/>
      <c r="P7" s="550"/>
    </row>
    <row r="8" spans="1:16" ht="15" customHeight="1" x14ac:dyDescent="0.25">
      <c r="A8" s="517"/>
      <c r="B8" s="517"/>
      <c r="C8" s="518"/>
      <c r="D8" s="519"/>
      <c r="E8" s="520"/>
      <c r="F8" s="520"/>
      <c r="G8" s="521"/>
      <c r="H8" s="514"/>
      <c r="I8" s="514"/>
      <c r="J8" s="514"/>
      <c r="K8" s="514"/>
      <c r="L8" s="550"/>
      <c r="M8" s="550"/>
      <c r="N8" s="550"/>
      <c r="O8" s="550"/>
      <c r="P8" s="550"/>
    </row>
    <row r="9" spans="1:16" ht="19.5" customHeight="1" x14ac:dyDescent="0.25">
      <c r="A9" s="673" t="s">
        <v>627</v>
      </c>
      <c r="B9" s="673"/>
      <c r="C9" s="673"/>
      <c r="D9" s="673"/>
      <c r="E9" s="673"/>
      <c r="F9" s="673"/>
      <c r="G9" s="522">
        <v>900.23</v>
      </c>
      <c r="H9" s="514"/>
      <c r="I9" s="523"/>
      <c r="J9" s="523"/>
      <c r="K9" s="523"/>
      <c r="L9" s="551"/>
      <c r="M9" s="551"/>
      <c r="N9" s="551"/>
      <c r="O9" s="550"/>
      <c r="P9" s="550"/>
    </row>
    <row r="10" spans="1:16" ht="19.5" customHeight="1" x14ac:dyDescent="0.25">
      <c r="A10" s="673" t="s">
        <v>628</v>
      </c>
      <c r="B10" s="673"/>
      <c r="C10" s="673"/>
      <c r="D10" s="673"/>
      <c r="E10" s="673"/>
      <c r="F10" s="673"/>
      <c r="G10" s="522">
        <f>G9*1.2</f>
        <v>1080.2760000000001</v>
      </c>
      <c r="H10" s="514"/>
      <c r="I10" s="523"/>
      <c r="J10" s="523"/>
      <c r="K10" s="523"/>
      <c r="L10" s="551"/>
      <c r="M10" s="551"/>
      <c r="N10" s="551"/>
      <c r="O10" s="550"/>
      <c r="P10" s="550"/>
    </row>
    <row r="11" spans="1:16" ht="19.5" customHeight="1" x14ac:dyDescent="0.25">
      <c r="A11" s="674" t="s">
        <v>629</v>
      </c>
      <c r="B11" s="674"/>
      <c r="C11" s="674"/>
      <c r="D11" s="674"/>
      <c r="E11" s="674"/>
      <c r="F11" s="674"/>
      <c r="G11" s="524">
        <f>G12/1.2</f>
        <v>1243.0762566945</v>
      </c>
      <c r="H11" s="514"/>
      <c r="I11" s="675"/>
      <c r="J11" s="675"/>
      <c r="K11" s="525"/>
      <c r="L11" s="552"/>
      <c r="M11" s="552"/>
      <c r="N11" s="552"/>
      <c r="O11" s="550"/>
      <c r="P11" s="550"/>
    </row>
    <row r="12" spans="1:16" ht="19.5" customHeight="1" x14ac:dyDescent="0.25">
      <c r="A12" s="674" t="s">
        <v>630</v>
      </c>
      <c r="B12" s="674"/>
      <c r="C12" s="674"/>
      <c r="D12" s="674"/>
      <c r="E12" s="674"/>
      <c r="F12" s="674"/>
      <c r="G12" s="524">
        <f>$B$21+($G$10-$B$21)*(C21/($K$21-$B$21)*(100+C22)/200
+D21/($K$21-$B$21)*(100+D22)/200*C22/100
+E21/($K$21-$B$21)*(100+E22)/200*D22/100*C22/100
+F21/($K$21-$B$21)*(100+F22)/200*E22/100*D22/100*C22/100
+G21/($K$21-$B$21)*(100+G22)/200*F22/100*E22/100*D22/100*C22/100
+H21/($K$21-$B$21)*(100+H22)/200*G22/100*F22/100*E22/100*D22/100*C22/100
+I21/($K$21-$B$21)*(100+I22)/200*H22/100*G22/100*F22/100*E22/100*D22/100*C22/100
+J21/($K$21-$B$21)*(100+J22)/200*I22/100*H22/100*G22/100*F22/100*E22/100*D22/100*C22/100)</f>
        <v>1491.6915080333999</v>
      </c>
      <c r="H12" s="514"/>
      <c r="I12" s="675"/>
      <c r="J12" s="675"/>
      <c r="K12" s="525"/>
      <c r="L12" s="553"/>
      <c r="M12" s="553"/>
      <c r="N12" s="553"/>
      <c r="O12" s="550"/>
      <c r="P12" s="550"/>
    </row>
    <row r="13" spans="1:16" ht="19.5" customHeight="1" x14ac:dyDescent="0.3">
      <c r="A13" s="669" t="s">
        <v>631</v>
      </c>
      <c r="B13" s="669"/>
      <c r="C13" s="669"/>
      <c r="D13" s="669"/>
      <c r="E13" s="669"/>
      <c r="F13" s="669"/>
      <c r="G13" s="526">
        <f>IF(G7&gt;0,G12-G7,0)</f>
        <v>1211.6004010656</v>
      </c>
      <c r="H13" s="536">
        <f>100%-G6/G11</f>
        <v>0.81223255246852</v>
      </c>
      <c r="I13" s="670"/>
      <c r="J13" s="670"/>
      <c r="K13" s="527"/>
      <c r="L13" s="550"/>
      <c r="M13" s="550"/>
      <c r="N13" s="550"/>
      <c r="O13" s="550"/>
      <c r="P13" s="550"/>
    </row>
    <row r="14" spans="1:16" ht="15" customHeight="1" x14ac:dyDescent="0.25">
      <c r="A14" s="517"/>
      <c r="B14" s="517"/>
      <c r="C14" s="518"/>
      <c r="D14" s="519"/>
      <c r="E14" s="520"/>
      <c r="F14" s="520"/>
      <c r="G14" s="517"/>
      <c r="H14" s="514"/>
      <c r="I14" s="514"/>
      <c r="J14" s="514"/>
      <c r="K14" s="514"/>
      <c r="L14" s="550"/>
      <c r="M14" s="550"/>
      <c r="N14" s="550"/>
      <c r="O14" s="550"/>
      <c r="P14" s="550"/>
    </row>
    <row r="15" spans="1:16" ht="19.5" hidden="1" customHeight="1" x14ac:dyDescent="0.25">
      <c r="A15" s="676" t="s">
        <v>632</v>
      </c>
      <c r="B15" s="676"/>
      <c r="C15" s="676"/>
      <c r="D15" s="676"/>
      <c r="E15" s="676"/>
      <c r="F15" s="676"/>
      <c r="G15" s="540"/>
      <c r="H15" s="514"/>
      <c r="I15" s="675"/>
      <c r="J15" s="675"/>
      <c r="K15" s="525"/>
      <c r="L15" s="552"/>
      <c r="M15" s="552"/>
      <c r="N15" s="552"/>
      <c r="O15" s="550"/>
      <c r="P15" s="550"/>
    </row>
    <row r="16" spans="1:16" ht="19.5" hidden="1" customHeight="1" x14ac:dyDescent="0.25">
      <c r="A16" s="676" t="s">
        <v>633</v>
      </c>
      <c r="B16" s="676"/>
      <c r="C16" s="676"/>
      <c r="D16" s="676"/>
      <c r="E16" s="676"/>
      <c r="F16" s="676"/>
      <c r="G16" s="540">
        <f>G15*1.2</f>
        <v>0</v>
      </c>
      <c r="H16" s="514"/>
      <c r="I16" s="675"/>
      <c r="J16" s="675"/>
      <c r="K16" s="525"/>
      <c r="L16" s="553"/>
      <c r="M16" s="553"/>
      <c r="N16" s="553"/>
      <c r="O16" s="550"/>
      <c r="P16" s="550"/>
    </row>
    <row r="17" spans="1:16" ht="19.5" hidden="1" customHeight="1" x14ac:dyDescent="0.3">
      <c r="A17" s="669" t="s">
        <v>634</v>
      </c>
      <c r="B17" s="669"/>
      <c r="C17" s="669"/>
      <c r="D17" s="669"/>
      <c r="E17" s="669"/>
      <c r="F17" s="669"/>
      <c r="G17" s="526">
        <f>IF(G7&gt;0,G16-G7,0)</f>
        <v>-280.09110696780999</v>
      </c>
      <c r="H17" s="536" t="e">
        <f>100%-G6/G15</f>
        <v>#DIV/0!</v>
      </c>
      <c r="I17" s="670"/>
      <c r="J17" s="670"/>
      <c r="K17" s="527"/>
      <c r="L17" s="550"/>
      <c r="M17" s="550"/>
      <c r="N17" s="550"/>
      <c r="O17" s="550"/>
      <c r="P17" s="550"/>
    </row>
    <row r="18" spans="1:16" ht="15" customHeight="1" x14ac:dyDescent="0.25">
      <c r="A18" s="517"/>
      <c r="B18" s="517"/>
      <c r="C18" s="518"/>
      <c r="D18" s="519"/>
      <c r="E18" s="520"/>
      <c r="F18" s="520"/>
      <c r="G18" s="517"/>
      <c r="H18" s="514"/>
      <c r="I18" s="514"/>
      <c r="J18" s="514"/>
      <c r="K18" s="514"/>
      <c r="L18" s="550"/>
      <c r="M18" s="550"/>
      <c r="N18" s="550"/>
      <c r="O18" s="550"/>
      <c r="P18" s="550"/>
    </row>
    <row r="19" spans="1:16" ht="15" customHeight="1" x14ac:dyDescent="0.25">
      <c r="A19" s="671"/>
      <c r="B19" s="672"/>
      <c r="C19" s="672"/>
      <c r="D19" s="672"/>
      <c r="E19" s="672"/>
      <c r="F19" s="672"/>
      <c r="G19" s="672"/>
      <c r="H19" s="672"/>
      <c r="I19" s="672"/>
      <c r="J19" s="672"/>
      <c r="K19" s="672"/>
      <c r="L19" s="554"/>
      <c r="M19" s="554"/>
      <c r="N19" s="554"/>
      <c r="O19" s="554"/>
      <c r="P19" s="554"/>
    </row>
    <row r="20" spans="1:16" ht="19.5" customHeight="1" x14ac:dyDescent="0.25">
      <c r="A20" s="528" t="s">
        <v>635</v>
      </c>
      <c r="B20" s="529" t="s">
        <v>636</v>
      </c>
      <c r="C20" s="545">
        <v>2023</v>
      </c>
      <c r="D20" s="545">
        <v>2024</v>
      </c>
      <c r="E20" s="545">
        <v>2025</v>
      </c>
      <c r="F20" s="545">
        <v>2026</v>
      </c>
      <c r="G20" s="545">
        <v>2027</v>
      </c>
      <c r="H20" s="545">
        <v>2028</v>
      </c>
      <c r="I20" s="545">
        <v>2029</v>
      </c>
      <c r="J20" s="545">
        <v>2030</v>
      </c>
      <c r="K20" s="530" t="s">
        <v>637</v>
      </c>
      <c r="L20" s="547"/>
      <c r="M20" s="547"/>
      <c r="N20" s="547"/>
      <c r="O20" s="547"/>
      <c r="P20" s="547"/>
    </row>
    <row r="21" spans="1:16" ht="19.5" customHeight="1" x14ac:dyDescent="0.25">
      <c r="A21" s="531" t="s">
        <v>638</v>
      </c>
      <c r="B21" s="532">
        <v>0</v>
      </c>
      <c r="C21" s="533">
        <f t="shared" ref="C21:J21" si="0">IF(C$20=$D$2,100,0)</f>
        <v>0</v>
      </c>
      <c r="D21" s="533">
        <f t="shared" si="0"/>
        <v>0</v>
      </c>
      <c r="E21" s="533">
        <f t="shared" si="0"/>
        <v>0</v>
      </c>
      <c r="F21" s="533">
        <f t="shared" si="0"/>
        <v>0</v>
      </c>
      <c r="G21" s="533">
        <f t="shared" si="0"/>
        <v>100</v>
      </c>
      <c r="H21" s="533">
        <f t="shared" si="0"/>
        <v>0</v>
      </c>
      <c r="I21" s="533">
        <f t="shared" si="0"/>
        <v>0</v>
      </c>
      <c r="J21" s="533">
        <f t="shared" si="0"/>
        <v>0</v>
      </c>
      <c r="K21" s="534">
        <f>SUM(C21:J21)+B21</f>
        <v>100</v>
      </c>
      <c r="L21" s="547"/>
      <c r="M21" s="547"/>
      <c r="N21" s="547"/>
      <c r="O21" s="547"/>
      <c r="P21" s="547"/>
    </row>
    <row r="22" spans="1:16" ht="19.5" customHeight="1" x14ac:dyDescent="0.25">
      <c r="A22" s="535" t="s">
        <v>639</v>
      </c>
      <c r="B22" s="556"/>
      <c r="C22" s="557">
        <v>109.09646626083</v>
      </c>
      <c r="D22" s="557">
        <v>109.11350326221</v>
      </c>
      <c r="E22" s="557">
        <v>107.81631706396</v>
      </c>
      <c r="F22" s="557">
        <v>105.26289686896</v>
      </c>
      <c r="G22" s="557">
        <v>104.42089798934001</v>
      </c>
      <c r="H22" s="538">
        <f>G22</f>
        <v>104.42089798934001</v>
      </c>
      <c r="I22" s="538">
        <f>H22</f>
        <v>104.42089798934001</v>
      </c>
      <c r="J22" s="538">
        <f>I22</f>
        <v>104.42089798934001</v>
      </c>
      <c r="K22" s="537" t="s">
        <v>52</v>
      </c>
      <c r="L22" s="547"/>
      <c r="M22" s="547"/>
      <c r="N22" s="547"/>
      <c r="O22" s="547"/>
      <c r="P22" s="547"/>
    </row>
    <row r="26" spans="1:16" ht="29.25" customHeight="1" x14ac:dyDescent="0.25">
      <c r="D26" s="542" t="s">
        <v>640</v>
      </c>
      <c r="E26" s="542" t="s">
        <v>641</v>
      </c>
      <c r="F26" s="542" t="s">
        <v>642</v>
      </c>
      <c r="H26" s="543" t="s">
        <v>643</v>
      </c>
      <c r="I26" s="543" t="s">
        <v>644</v>
      </c>
      <c r="N26" s="547"/>
      <c r="O26" s="547"/>
      <c r="P26" s="547"/>
    </row>
    <row r="27" spans="1:16" x14ac:dyDescent="0.25">
      <c r="D27" s="539">
        <f>G6*1000</f>
        <v>233409.25580650999</v>
      </c>
      <c r="E27" s="539">
        <f>G15*1000</f>
        <v>0</v>
      </c>
      <c r="F27" s="539">
        <f>G11*1000</f>
        <v>1243076.2566945001</v>
      </c>
      <c r="G27" s="544"/>
      <c r="H27" s="539">
        <f>G6*1000</f>
        <v>233409.25580650999</v>
      </c>
      <c r="I27" s="539">
        <f>G11*1000</f>
        <v>1243076.2566945001</v>
      </c>
      <c r="N27" s="547"/>
      <c r="O27" s="547"/>
      <c r="P27" s="547"/>
    </row>
    <row r="41" spans="10:10" x14ac:dyDescent="0.25">
      <c r="J41" s="541"/>
    </row>
  </sheetData>
  <sheetProtection formatCells="0" formatColumns="0" formatRows="0" insertColumns="0" insertRows="0" insertHyperlinks="0" deleteColumns="0" deleteRows="0" sort="0" autoFilter="0" pivotTables="0"/>
  <mergeCells count="20">
    <mergeCell ref="A17:F17"/>
    <mergeCell ref="I17:J17"/>
    <mergeCell ref="A19:K19"/>
    <mergeCell ref="A9:F9"/>
    <mergeCell ref="A10:F10"/>
    <mergeCell ref="A11:F11"/>
    <mergeCell ref="I11:J11"/>
    <mergeCell ref="A12:F12"/>
    <mergeCell ref="I12:J12"/>
    <mergeCell ref="A13:F13"/>
    <mergeCell ref="I13:J13"/>
    <mergeCell ref="A15:F15"/>
    <mergeCell ref="I15:J15"/>
    <mergeCell ref="A16:F16"/>
    <mergeCell ref="I16:J16"/>
    <mergeCell ref="A2:C2"/>
    <mergeCell ref="A6:F6"/>
    <mergeCell ref="A7:F7"/>
    <mergeCell ref="A3:K3"/>
    <mergeCell ref="B4:K4"/>
  </mergeCells>
  <conditionalFormatting sqref="N12">
    <cfRule type="cellIs" dxfId="5" priority="1" operator="greaterThan">
      <formula>0.3</formula>
    </cfRule>
  </conditionalFormatting>
  <conditionalFormatting sqref="K12">
    <cfRule type="cellIs" dxfId="4" priority="2" operator="notEqual">
      <formula>$K$13</formula>
    </cfRule>
  </conditionalFormatting>
  <conditionalFormatting sqref="K13">
    <cfRule type="cellIs" dxfId="3" priority="3" operator="notEqual">
      <formula>$K$12</formula>
    </cfRule>
  </conditionalFormatting>
  <conditionalFormatting sqref="N16">
    <cfRule type="cellIs" dxfId="2" priority="4" operator="greaterThan">
      <formula>0.3</formula>
    </cfRule>
  </conditionalFormatting>
  <conditionalFormatting sqref="K16">
    <cfRule type="cellIs" dxfId="1" priority="5" operator="notEqual">
      <formula>$K$13</formula>
    </cfRule>
  </conditionalFormatting>
  <conditionalFormatting sqref="K17">
    <cfRule type="cellIs" dxfId="0" priority="6" operator="notEqual">
      <formula>$K$12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9</vt:i4>
      </vt:variant>
    </vt:vector>
  </HeadingPairs>
  <TitlesOfParts>
    <vt:vector size="23" baseType="lpstr">
      <vt:lpstr>Сводка затрат</vt:lpstr>
      <vt:lpstr>ССР</vt:lpstr>
      <vt:lpstr>ОСР 02-01</vt:lpstr>
      <vt:lpstr>ОСР 02-02</vt:lpstr>
      <vt:lpstr>ОСР 09-01</vt:lpstr>
      <vt:lpstr>ОСР 09-02</vt:lpstr>
      <vt:lpstr>ОСР 12-01</vt:lpstr>
      <vt:lpstr>ОСР 12-02</vt:lpstr>
      <vt:lpstr>Источники ЦИ</vt:lpstr>
      <vt:lpstr>ЛСР № 112Л</vt:lpstr>
      <vt:lpstr>ЛСР № 127</vt:lpstr>
      <vt:lpstr>РСС</vt:lpstr>
      <vt:lpstr>Форма 20.1 УНЦ</vt:lpstr>
      <vt:lpstr>Контроль не превышения ОФП УНЦ</vt:lpstr>
      <vt:lpstr>'ЛСР № 112Л'!Заголовки_для_печати</vt:lpstr>
      <vt:lpstr>'ЛСР № 127'!Заголовки_для_печати</vt:lpstr>
      <vt:lpstr>'Источники ЦИ'!Область_печати</vt:lpstr>
      <vt:lpstr>'Контроль не превышения ОФП УНЦ'!Область_печати</vt:lpstr>
      <vt:lpstr>'ЛСР № 112Л'!Область_печати</vt:lpstr>
      <vt:lpstr>'ЛСР № 127'!Область_печати</vt:lpstr>
      <vt:lpstr>РСС!Область_печати</vt:lpstr>
      <vt:lpstr>'Сводка затрат'!Область_печати</vt:lpstr>
      <vt:lpstr>'Форма 20.1 УНЦ'!Область_печати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Жбанов Виталий Владимирович</cp:lastModifiedBy>
  <dcterms:created xsi:type="dcterms:W3CDTF">2025-05-19T10:54:32Z</dcterms:created>
  <dcterms:modified xsi:type="dcterms:W3CDTF">2025-05-19T10:55:11Z</dcterms:modified>
  <cp:category/>
</cp:coreProperties>
</file>